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Balifs6\safi\GIM\04_OP_NOISY\45_FLEURY_DIDDI_PASTY\REHABILITATION FLEURY\D_CONCEPTION\D10_CHOIX_TX\TCE_BSI\CONSULTATION\DCE_A_PUBLIER\PIECES_FIN\"/>
    </mc:Choice>
  </mc:AlternateContent>
  <xr:revisionPtr revIDLastSave="0" documentId="13_ncr:1_{FC3926F1-931D-449F-A1A6-A46C1D7D9168}" xr6:coauthVersionLast="47" xr6:coauthVersionMax="47" xr10:uidLastSave="{00000000-0000-0000-0000-000000000000}"/>
  <bookViews>
    <workbookView xWindow="-120" yWindow="-120" windowWidth="21840" windowHeight="13020" xr2:uid="{B6CAC200-87F3-458B-B2DA-E77821CA1604}"/>
  </bookViews>
  <sheets>
    <sheet name="3A" sheetId="3" r:id="rId1"/>
    <sheet name="3B" sheetId="4" r:id="rId2"/>
    <sheet name="3C" sheetId="5" r:id="rId3"/>
    <sheet name="3D" sheetId="6" r:id="rId4"/>
    <sheet name="3E" sheetId="7" r:id="rId5"/>
  </sheets>
  <definedNames>
    <definedName name="_xlnm.Print_Titles" localSheetId="0">'3A'!$3:$4</definedName>
    <definedName name="_xlnm.Print_Titles" localSheetId="1">'3B'!$3:$4</definedName>
    <definedName name="_xlnm.Print_Titles" localSheetId="3">'3D'!$2:$3</definedName>
    <definedName name="_xlnm.Print_Titles" localSheetId="4">'3E'!$4:$5</definedName>
    <definedName name="OLE_LINK1" localSheetId="4">'3E'!$A$6</definedName>
    <definedName name="_xlnm.Print_Area" localSheetId="3">'3D'!$A$1:$F$35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3" i="6" l="1"/>
  <c r="F34" i="6" s="1"/>
  <c r="F35" i="6" l="1"/>
</calcChain>
</file>

<file path=xl/sharedStrings.xml><?xml version="1.0" encoding="utf-8"?>
<sst xmlns="http://schemas.openxmlformats.org/spreadsheetml/2006/main" count="540" uniqueCount="314">
  <si>
    <t>N°</t>
  </si>
  <si>
    <t>DESIGNATION</t>
  </si>
  <si>
    <t>U</t>
  </si>
  <si>
    <t>P.U.</t>
  </si>
  <si>
    <t>TOTAL</t>
  </si>
  <si>
    <t>Q</t>
  </si>
  <si>
    <t>TOTAL EN € H.T.</t>
  </si>
  <si>
    <t>T.V.A.</t>
  </si>
  <si>
    <t>TOTAL EN € T.T.C.</t>
  </si>
  <si>
    <t>LOT 03A – FAUX-PLAFONDS / CLOISONS / DOUBLAGES</t>
  </si>
  <si>
    <t>LOT 03B – MENUISERIES INTERIEURES</t>
  </si>
  <si>
    <t>LOT 03C – METALLERIE</t>
  </si>
  <si>
    <t>LOT 03D – REVETEMENT DE SOLS</t>
  </si>
  <si>
    <t>LOT 03E – PEINTURE</t>
  </si>
  <si>
    <t>1.</t>
  </si>
  <si>
    <t>2.</t>
  </si>
  <si>
    <t>3.</t>
  </si>
  <si>
    <t>4.</t>
  </si>
  <si>
    <t>4.1</t>
  </si>
  <si>
    <t xml:space="preserve">4.12 </t>
  </si>
  <si>
    <t xml:space="preserve">4.13 </t>
  </si>
  <si>
    <t xml:space="preserve">4.16 </t>
  </si>
  <si>
    <t xml:space="preserve">4.16.1 </t>
  </si>
  <si>
    <t xml:space="preserve">4.16.2 </t>
  </si>
  <si>
    <t xml:space="preserve">4.16.3 </t>
  </si>
  <si>
    <t xml:space="preserve">4.16.3.1 </t>
  </si>
  <si>
    <t xml:space="preserve">4.16.3.2 </t>
  </si>
  <si>
    <t xml:space="preserve">4.16.4 </t>
  </si>
  <si>
    <t xml:space="preserve">4.16.5 </t>
  </si>
  <si>
    <t xml:space="preserve">4.16.5.1 </t>
  </si>
  <si>
    <t xml:space="preserve">4.16.5.2 </t>
  </si>
  <si>
    <t xml:space="preserve">4.16.5.3 </t>
  </si>
  <si>
    <t xml:space="preserve">4.16.6 </t>
  </si>
  <si>
    <t xml:space="preserve">4.16.6.1 </t>
  </si>
  <si>
    <t xml:space="preserve">4.16.6.2 </t>
  </si>
  <si>
    <t xml:space="preserve">4.16.6.3 </t>
  </si>
  <si>
    <t xml:space="preserve">4.16.6.4 </t>
  </si>
  <si>
    <t xml:space="preserve">4.16.6.5 </t>
  </si>
  <si>
    <t xml:space="preserve">4.16.7 </t>
  </si>
  <si>
    <t xml:space="preserve">4.16.7.1 </t>
  </si>
  <si>
    <t xml:space="preserve">4.16.7.2 </t>
  </si>
  <si>
    <t xml:space="preserve">4.16.7.3 </t>
  </si>
  <si>
    <t xml:space="preserve">4.16.7.4 </t>
  </si>
  <si>
    <t xml:space="preserve">4.16.8 </t>
  </si>
  <si>
    <t xml:space="preserve">4.16.8.1 </t>
  </si>
  <si>
    <t xml:space="preserve">4.16.9 </t>
  </si>
  <si>
    <t xml:space="preserve">4.16.9.1 </t>
  </si>
  <si>
    <t xml:space="preserve">4.16.9.2 </t>
  </si>
  <si>
    <t xml:space="preserve">4.16.10 </t>
  </si>
  <si>
    <t>4.16.10.1</t>
  </si>
  <si>
    <t xml:space="preserve">4.16.11.1 </t>
  </si>
  <si>
    <t xml:space="preserve">4.17 </t>
  </si>
  <si>
    <t xml:space="preserve">4.17.1 </t>
  </si>
  <si>
    <t xml:space="preserve">4.17.2 </t>
  </si>
  <si>
    <t xml:space="preserve">4.17.3 </t>
  </si>
  <si>
    <t xml:space="preserve">4.17.4 </t>
  </si>
  <si>
    <t xml:space="preserve">4.17.5 </t>
  </si>
  <si>
    <t xml:space="preserve">4.18 </t>
  </si>
  <si>
    <t>4.16.11</t>
  </si>
  <si>
    <t>PRESENTATION DE L'OPERATION</t>
  </si>
  <si>
    <t>RAPPEL : LISTE DES LOTS</t>
  </si>
  <si>
    <t>LISTE DES LOTS</t>
  </si>
  <si>
    <t>PEINTURE</t>
  </si>
  <si>
    <t>CHARGES TECHNIQUES GENERALES</t>
  </si>
  <si>
    <t xml:space="preserve"> DESCRIPTION DES OUVRAGES</t>
  </si>
  <si>
    <t xml:space="preserve"> Limite des prestations (pour mémoire)</t>
  </si>
  <si>
    <t>Travaux de peinture en plafonds</t>
  </si>
  <si>
    <t xml:space="preserve"> Peinture acrylique en phase aqueuse (famille I - classe 7b2) mate- Finition A - P60</t>
  </si>
  <si>
    <t xml:space="preserve"> Peinture acrylique en phase aqueuse (famille I - classe 7b2) mate- Finition B</t>
  </si>
  <si>
    <t xml:space="preserve"> Peinture acrylique en phase aqueuse (famille I - classe 7b2) mate- Finition C</t>
  </si>
  <si>
    <t xml:space="preserve"> Travaux de peinture en parois</t>
  </si>
  <si>
    <t xml:space="preserve"> Peinture acrylique en phase aqueuse (famille I - classe 7b2) mate ou satinée - Finition A - M50</t>
  </si>
  <si>
    <t xml:space="preserve"> Peinture acrylique en phase aqueuse (famille I - classe 7b2) mate ou satinée - Finition B - M51</t>
  </si>
  <si>
    <t>Peinture acrylique en phase aqueuse (famille I - classe 7b2) mate ou satinée - Finition C - M52</t>
  </si>
  <si>
    <t>Boiseries</t>
  </si>
  <si>
    <t xml:space="preserve"> Note générale</t>
  </si>
  <si>
    <t xml:space="preserve"> Peinture alkyde satinée sur bois massif, panneaux de particules et MDF contreplaqués, panneaux de fibres durs - Finition A</t>
  </si>
  <si>
    <t xml:space="preserve"> Sur les parements des portes</t>
  </si>
  <si>
    <t xml:space="preserve"> Sur les chants verticaux des portes y compris les chants horizontaux haut et bas des portes</t>
  </si>
  <si>
    <t>Métaux</t>
  </si>
  <si>
    <t xml:space="preserve"> Peinture alkyde brillante sur primaire inhibiteur de corrosion appliqué sur métaux ferreux - finition B</t>
  </si>
  <si>
    <t xml:space="preserve"> Peinture alkyde brillante sur métaux non ferreux - alliages légers - acier galvanisé - finition B</t>
  </si>
  <si>
    <t xml:space="preserve"> Matières plastiques rigides</t>
  </si>
  <si>
    <t xml:space="preserve"> Peinture acrylique phase aqueuse (famille I - classe 7b2) brillante</t>
  </si>
  <si>
    <t xml:space="preserve"> Nature des supports</t>
  </si>
  <si>
    <t xml:space="preserve"> Peinture de sol lisse anti-poussière</t>
  </si>
  <si>
    <t>OUVRAGES DIVERS</t>
  </si>
  <si>
    <t>Retouches - Raccords</t>
  </si>
  <si>
    <t>Affichage des consignes de sécurité et plans</t>
  </si>
  <si>
    <t>Joint acrylique &amp; joints étanchéité à l'air</t>
  </si>
  <si>
    <t>Signalisations adhésif</t>
  </si>
  <si>
    <t>Signalisation des niveaux</t>
  </si>
  <si>
    <t>Peinture alkyde satinée sur portes prépeintes</t>
  </si>
  <si>
    <t xml:space="preserve">4.18.1 </t>
  </si>
  <si>
    <t>PM</t>
  </si>
  <si>
    <t>m²</t>
  </si>
  <si>
    <t xml:space="preserve"> Resine industrielle - cellule</t>
  </si>
  <si>
    <t>ens</t>
  </si>
  <si>
    <t>NETTOYAGES</t>
  </si>
  <si>
    <t>Peinture brillante satinée brillante sur cuivre</t>
  </si>
  <si>
    <t xml:space="preserve"> Résine industrielle circulable</t>
  </si>
  <si>
    <t>4.12 Description des travaux de cloisons</t>
  </si>
  <si>
    <t>4.15.4 Faux plafond monolithique laine de bois – REPERE P32B</t>
  </si>
  <si>
    <t>u</t>
  </si>
  <si>
    <t xml:space="preserve">2. </t>
  </si>
  <si>
    <t xml:space="preserve">3. </t>
  </si>
  <si>
    <t>4.13.1</t>
  </si>
  <si>
    <t xml:space="preserve">4.13.2 </t>
  </si>
  <si>
    <t xml:space="preserve">4.13.3 </t>
  </si>
  <si>
    <t xml:space="preserve">4.13.4 </t>
  </si>
  <si>
    <t xml:space="preserve">4.13.5 </t>
  </si>
  <si>
    <t xml:space="preserve">4.13.6 </t>
  </si>
  <si>
    <t>4.14</t>
  </si>
  <si>
    <t xml:space="preserve">4.14.1 </t>
  </si>
  <si>
    <t xml:space="preserve">4.14.2 </t>
  </si>
  <si>
    <t>4.14.3</t>
  </si>
  <si>
    <t xml:space="preserve">4.14.4 </t>
  </si>
  <si>
    <t>4.15</t>
  </si>
  <si>
    <t>4.15.1</t>
  </si>
  <si>
    <t xml:space="preserve">4.15.2 </t>
  </si>
  <si>
    <t>4.15.3</t>
  </si>
  <si>
    <t xml:space="preserve">4.15.4 </t>
  </si>
  <si>
    <t xml:space="preserve">4.15.5 </t>
  </si>
  <si>
    <t>4.16.1</t>
  </si>
  <si>
    <t xml:space="preserve"> Présentation de l’opération</t>
  </si>
  <si>
    <t>RAPPEL : LISTE DES LOTS</t>
  </si>
  <si>
    <t>FAUX-PLAFOND / CLOISONS / DOUBLAGES</t>
  </si>
  <si>
    <t>Charges techniques générales</t>
  </si>
  <si>
    <t>Cloisons à ossature métallique</t>
  </si>
  <si>
    <t>Généralités</t>
  </si>
  <si>
    <t>Cloisons en plaques de plâtre, type placostil 72/48</t>
  </si>
  <si>
    <t>Cloisons en plaques de plâtre, type placostil 98/48</t>
  </si>
  <si>
    <t>Cloisons en carreaux de terre cuite</t>
  </si>
  <si>
    <t>Cloisons en plaques de plâtre, type SAD 160</t>
  </si>
  <si>
    <t>Habillage des gaines techniques en plaques de plâtre de type ½ stil</t>
  </si>
  <si>
    <t>Doublages thermiques et acoustiques collés</t>
  </si>
  <si>
    <t>Isolation intérieure thermo-acoustique par complexe à base de laine de verre (120mm ép)</t>
  </si>
  <si>
    <t>Isolation intérieure thermo-acoustique par complexe à base de laine de verre (85mm ép.)</t>
  </si>
  <si>
    <t>Habillage mural en laine de bois</t>
  </si>
  <si>
    <t>Description des travaux de plafonds suspendus</t>
  </si>
  <si>
    <t>Faux-plafond démontable en dalle de fibres minérales  600 x 600 sur ossature semi-encastrée - P30</t>
  </si>
  <si>
    <t>Faux-plafond démontable en dalles de fibres minérales 600 x 600 lavables résistantes à l'humidité – P31</t>
  </si>
  <si>
    <t>Faux plafond acoustique monolithique laine de bois – REPERE P32A</t>
  </si>
  <si>
    <t>Plafonds suspendus en plateaux métalliques renforcés non démontables - P33</t>
  </si>
  <si>
    <t>Ouvrages divers</t>
  </si>
  <si>
    <t>Plages en plaques de plâtre lisses</t>
  </si>
  <si>
    <t>Jouées en plaque de plâtre</t>
  </si>
  <si>
    <t>Trappes en plâtre</t>
  </si>
  <si>
    <t>Dalles de maintenance</t>
  </si>
  <si>
    <t>4.2.2.4.1</t>
  </si>
  <si>
    <t>4.2.2.4.3</t>
  </si>
  <si>
    <t>Présentation de l’opération</t>
  </si>
  <si>
    <t>MENUISERIES INTÉRIEURES</t>
  </si>
  <si>
    <t>Description des travaux</t>
  </si>
  <si>
    <t>Blocs-portes</t>
  </si>
  <si>
    <t>Vantaux</t>
  </si>
  <si>
    <t>Ames pleines</t>
  </si>
  <si>
    <t>Ames alvéolaires</t>
  </si>
  <si>
    <t>Oculus</t>
  </si>
  <si>
    <t>Ferrage et quincailleries</t>
  </si>
  <si>
    <t>Bec de cane à condamnation</t>
  </si>
  <si>
    <t>Contrôle d’accès et Gâche électrique</t>
  </si>
  <si>
    <t>Ferme-porte</t>
  </si>
  <si>
    <t>Garnitures</t>
  </si>
  <si>
    <t>ORGANIGRAMME DES SERRURES ET CLES</t>
  </si>
  <si>
    <t>Mobilier de cuisine</t>
  </si>
  <si>
    <t>Tablette d’habillage</t>
  </si>
  <si>
    <t>Deck en panneaux stratifiés</t>
  </si>
  <si>
    <t>Signalisations de sécurité et complémentaires</t>
  </si>
  <si>
    <t>4.1.1</t>
  </si>
  <si>
    <t>4.8</t>
  </si>
  <si>
    <t>4.8.1</t>
  </si>
  <si>
    <t>4.9</t>
  </si>
  <si>
    <t>4.9.1</t>
  </si>
  <si>
    <t>4.10.1</t>
  </si>
  <si>
    <t>4.11</t>
  </si>
  <si>
    <t>Documents techniques contractuels</t>
  </si>
  <si>
    <t>Limite des prestations (pour mémoire)</t>
  </si>
  <si>
    <t>ml</t>
  </si>
  <si>
    <t>4.2 Description des travaux</t>
  </si>
  <si>
    <t>4.2.3 Façades de gaines techniques et trappes de visite</t>
  </si>
  <si>
    <t>ENS</t>
  </si>
  <si>
    <t>Huisseries en bois</t>
  </si>
  <si>
    <t>Paumelles acier</t>
  </si>
  <si>
    <t>Bec de cane</t>
  </si>
  <si>
    <t>Butoir de porte</t>
  </si>
  <si>
    <t>Façade de gaines techniques sans degré de résistance au feu à peindre</t>
  </si>
  <si>
    <t>Trappes d’accès comble avec échelle modèle de la sté Echelle directe ou équivalent</t>
  </si>
  <si>
    <t>Plinthe droite en sapin peint</t>
  </si>
  <si>
    <t>Panneau cache-tuyaux démontable</t>
  </si>
  <si>
    <t>4.2</t>
  </si>
  <si>
    <t>4.2.2</t>
  </si>
  <si>
    <t>4.2.2.1</t>
  </si>
  <si>
    <t>4.2.2.2</t>
  </si>
  <si>
    <t>4.2.2.2.1</t>
  </si>
  <si>
    <t>4.2.2.2.2</t>
  </si>
  <si>
    <t>4.2.2.3</t>
  </si>
  <si>
    <t>4.2.2.4</t>
  </si>
  <si>
    <t>4.2.2.4.2</t>
  </si>
  <si>
    <t>4.2.2.4.4</t>
  </si>
  <si>
    <t>4.2.2.4.5</t>
  </si>
  <si>
    <t>4.2.2.4.6</t>
  </si>
  <si>
    <t>4.2.2.4.7</t>
  </si>
  <si>
    <t>4.2.2.4.8</t>
  </si>
  <si>
    <t>4.2.2.5</t>
  </si>
  <si>
    <t>4.2.3</t>
  </si>
  <si>
    <t>4.2.3.1</t>
  </si>
  <si>
    <t>4.2.3.2</t>
  </si>
  <si>
    <t>4.2.3.3</t>
  </si>
  <si>
    <t>4.2.4</t>
  </si>
  <si>
    <t>4.2.5</t>
  </si>
  <si>
    <t>4.2.6</t>
  </si>
  <si>
    <t xml:space="preserve">4.2.7 </t>
  </si>
  <si>
    <t>4.2.8</t>
  </si>
  <si>
    <t>4.2.9</t>
  </si>
  <si>
    <t>4.2.10</t>
  </si>
  <si>
    <t>MÉTALLERIE</t>
  </si>
  <si>
    <t>Travaux de Révision</t>
  </si>
  <si>
    <t>Révision du Garde-corps d’escalier</t>
  </si>
  <si>
    <t>Révision des portes sectionnelles des garages</t>
  </si>
  <si>
    <t>Façade vitrée</t>
  </si>
  <si>
    <t>Portes métalliques extérieures accès accueil</t>
  </si>
  <si>
    <t>Porte Local de saisie</t>
  </si>
  <si>
    <t>Porte métallique avec fermeture à clé</t>
  </si>
  <si>
    <t>Porte métallique sans fermeture à clé</t>
  </si>
  <si>
    <t>Porte pleine extérieures accès salle d’ordre / Procédure</t>
  </si>
  <si>
    <t>Bloc-porte anti-effraction et pare-balle accès salle d’armement</t>
  </si>
  <si>
    <t>4.9.2</t>
  </si>
  <si>
    <t>4.9.3</t>
  </si>
  <si>
    <t>4.10</t>
  </si>
  <si>
    <t>4.12</t>
  </si>
  <si>
    <t>4.12.1</t>
  </si>
  <si>
    <t>4.12.2</t>
  </si>
  <si>
    <t>4.12.3</t>
  </si>
  <si>
    <t>4.12.4</t>
  </si>
  <si>
    <t>Aménagements spécifiques des façades des cellules</t>
  </si>
  <si>
    <t>3.1</t>
  </si>
  <si>
    <t>3.1.1</t>
  </si>
  <si>
    <t>3.7</t>
  </si>
  <si>
    <t>3.7.1</t>
  </si>
  <si>
    <t>3.7.2</t>
  </si>
  <si>
    <t>3.7.3</t>
  </si>
  <si>
    <t xml:space="preserve">3.8 </t>
  </si>
  <si>
    <t>3.9</t>
  </si>
  <si>
    <t>3.10</t>
  </si>
  <si>
    <t>3.10.1</t>
  </si>
  <si>
    <t>3.10.2</t>
  </si>
  <si>
    <t xml:space="preserve">3.11 </t>
  </si>
  <si>
    <t>3.11.1</t>
  </si>
  <si>
    <t>3.11.2</t>
  </si>
  <si>
    <t>3.12</t>
  </si>
  <si>
    <t>3.13</t>
  </si>
  <si>
    <t>3.14</t>
  </si>
  <si>
    <t>3.14.1</t>
  </si>
  <si>
    <t>3.14.2</t>
  </si>
  <si>
    <t>3.15</t>
  </si>
  <si>
    <t>3.15.1</t>
  </si>
  <si>
    <t>3.15.2</t>
  </si>
  <si>
    <t>3.15.3</t>
  </si>
  <si>
    <t>REVÊTEMENTS DE SOLS</t>
  </si>
  <si>
    <t>Supports livrés à l’entreprise</t>
  </si>
  <si>
    <t>Chape ragreage</t>
  </si>
  <si>
    <t>Sous-couche d’imperméabilisation sous carrelage</t>
  </si>
  <si>
    <t>Carrelage en grés cérame - Format 60 x 60 cm (selon repère "S21" du tableau des finitions)</t>
  </si>
  <si>
    <t>Plinthe droite en carrelage assortie au revêtement de sol "S21 (selon repère "PL21" au tableau des finitions)</t>
  </si>
  <si>
    <t>Faïence murale– Format 20 cm x 20 cm hauteurs variables – Type Gamme P21 de chez PAPIGRES (selon repère "M20" du tableau des finitions)</t>
  </si>
  <si>
    <t>Faïence murale– Format 10 cm x 10 cm sur 60cm hteur – Type Gamme P21 de chez PAPIGRES (selon repère "M21" du tableau des finitions)</t>
  </si>
  <si>
    <t>Joints étanches à la pompe</t>
  </si>
  <si>
    <t>Enduits de lissage et de ragréage</t>
  </si>
  <si>
    <t>Revêtements PVC grand trafic U3P3– Repère S10</t>
  </si>
  <si>
    <t>PVC spéciale escalier – Repère S11</t>
  </si>
  <si>
    <t>Revêtements PVC grand trafic U4P3– Repère S12</t>
  </si>
  <si>
    <t>Accessoires et ouvrages divers</t>
  </si>
  <si>
    <t>Bandes podotactiles dans les escaliers</t>
  </si>
  <si>
    <t>Profilés d'arrêts</t>
  </si>
  <si>
    <t>Barres de seuil</t>
  </si>
  <si>
    <t>Localisation des revêtements intérieurs</t>
  </si>
  <si>
    <t>TRANCHE FERME</t>
  </si>
  <si>
    <t>TRANCHE OPTIONNELLE</t>
  </si>
  <si>
    <t>Cloisons plaques hydrofuges</t>
  </si>
  <si>
    <t>Cloisons plaques standards</t>
  </si>
  <si>
    <t>Doublage plaques standards</t>
  </si>
  <si>
    <t>Doublage plaques hydrofuges</t>
  </si>
  <si>
    <t>Trappes</t>
  </si>
  <si>
    <t>inc.</t>
  </si>
  <si>
    <t>PV pour affaiblissement acoustique &gt; 30 dB</t>
  </si>
  <si>
    <t>Serrure de sûreté - 1 face décondamnable Modèle "urgence" pour sortie libre</t>
  </si>
  <si>
    <t>Trappes de visite</t>
  </si>
  <si>
    <t xml:space="preserve">6 Caissons bas, dont un d’angle permettant de mettre en place un lave-linge, un lave-vaisselle, dont 2 pour le réfrigérateur encastré, une façade pour lave-linge </t>
  </si>
  <si>
    <t>Fourniture et pose d'un plateau de plan de travail en stratifié, profondeur 60cm, épaisseur 40mm</t>
  </si>
  <si>
    <t>Un évier avec égouttoir</t>
  </si>
  <si>
    <t>6 caissons hauts avec étagères intérieurs</t>
  </si>
  <si>
    <t>4.12.5</t>
  </si>
  <si>
    <t>4.12.6</t>
  </si>
  <si>
    <t>4.12.7</t>
  </si>
  <si>
    <t>3.14.3</t>
  </si>
  <si>
    <t xml:space="preserve"> Peinture de sol lisse époxydique (OPTION)</t>
  </si>
  <si>
    <t>Peinture anti-poussière - (OPTION)</t>
  </si>
  <si>
    <t>OPTION</t>
  </si>
  <si>
    <t>Motorisation des portes de garage sectionnelles (OPTION)</t>
  </si>
  <si>
    <t>Porte et façade grillagée dans la salle d’armement (OPTION)</t>
  </si>
  <si>
    <t>Matériel de cuisine (OPTION)</t>
  </si>
  <si>
    <t>Barrières de protection fixes</t>
  </si>
  <si>
    <t>Porte vitrée extérieure accès détenus / pmr</t>
  </si>
  <si>
    <t>Portes métalliques</t>
  </si>
  <si>
    <t>4.13</t>
  </si>
  <si>
    <t>Divers</t>
  </si>
  <si>
    <t>Revêtements de sols carrelés</t>
  </si>
  <si>
    <t>Revêtements muraux carrelés intérieurs collés</t>
  </si>
  <si>
    <t>Revêtements de sols en PVC</t>
  </si>
  <si>
    <t>TOTAL GENERAL EN € H.T.</t>
  </si>
  <si>
    <t>TOTAL TRANCHE FERME EN € H.T.</t>
  </si>
  <si>
    <t>TOTAL OPTION EN € H.T.</t>
  </si>
  <si>
    <t>TOTAL AVEC OPTION EN € H.T.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</si>
</sst>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theme="5"/>
      <name val="Calibri"/>
      <family val="2"/>
      <scheme val="minor"/>
    </font>
    <font>
      <sz val="10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3" fillId="0" borderId="0" xfId="0" applyFont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3" fontId="0" fillId="0" borderId="0" xfId="1" applyFont="1" applyAlignment="1">
      <alignment vertical="center"/>
    </xf>
    <xf numFmtId="43" fontId="2" fillId="2" borderId="8" xfId="1" applyFont="1" applyFill="1" applyBorder="1" applyAlignment="1">
      <alignment horizontal="center" vertical="center"/>
    </xf>
    <xf numFmtId="43" fontId="0" fillId="0" borderId="5" xfId="1" applyFont="1" applyBorder="1" applyAlignment="1">
      <alignment vertical="center"/>
    </xf>
    <xf numFmtId="0" fontId="0" fillId="0" borderId="1" xfId="0" applyBorder="1"/>
    <xf numFmtId="0" fontId="0" fillId="0" borderId="2" xfId="0" applyBorder="1" applyAlignment="1">
      <alignment vertical="center"/>
    </xf>
    <xf numFmtId="0" fontId="0" fillId="0" borderId="4" xfId="0" applyBorder="1" applyAlignment="1">
      <alignment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vertic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3" borderId="9" xfId="0" applyFont="1" applyFill="1" applyBorder="1" applyAlignment="1">
      <alignment wrapText="1"/>
    </xf>
    <xf numFmtId="0" fontId="0" fillId="4" borderId="3" xfId="0" applyFill="1" applyBorder="1" applyAlignment="1">
      <alignment vertical="center"/>
    </xf>
    <xf numFmtId="0" fontId="0" fillId="4" borderId="4" xfId="0" applyFill="1" applyBorder="1" applyAlignment="1">
      <alignment horizontal="left"/>
    </xf>
    <xf numFmtId="0" fontId="0" fillId="4" borderId="4" xfId="0" applyFill="1" applyBorder="1" applyAlignment="1">
      <alignment horizontal="center" vertical="center"/>
    </xf>
    <xf numFmtId="0" fontId="0" fillId="4" borderId="4" xfId="0" applyFill="1" applyBorder="1"/>
    <xf numFmtId="0" fontId="0" fillId="4" borderId="5" xfId="0" applyFill="1" applyBorder="1"/>
    <xf numFmtId="0" fontId="2" fillId="0" borderId="4" xfId="0" applyFont="1" applyBorder="1" applyAlignment="1">
      <alignment horizontal="center" vertical="center"/>
    </xf>
    <xf numFmtId="0" fontId="0" fillId="4" borderId="4" xfId="0" applyFill="1" applyBorder="1" applyAlignment="1">
      <alignment wrapText="1"/>
    </xf>
    <xf numFmtId="0" fontId="0" fillId="4" borderId="4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4" borderId="4" xfId="0" applyFill="1" applyBorder="1" applyAlignment="1">
      <alignment vertical="center" wrapText="1"/>
    </xf>
    <xf numFmtId="0" fontId="0" fillId="4" borderId="4" xfId="0" applyFont="1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43" fontId="0" fillId="0" borderId="10" xfId="1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43" fontId="4" fillId="0" borderId="10" xfId="1" applyFont="1" applyBorder="1" applyAlignment="1">
      <alignment vertical="center"/>
    </xf>
    <xf numFmtId="0" fontId="2" fillId="3" borderId="10" xfId="0" applyFont="1" applyFill="1" applyBorder="1" applyAlignment="1">
      <alignment wrapText="1"/>
    </xf>
    <xf numFmtId="43" fontId="0" fillId="0" borderId="10" xfId="1" applyFont="1" applyBorder="1" applyAlignment="1">
      <alignment horizontal="center" vertical="center"/>
    </xf>
    <xf numFmtId="0" fontId="2" fillId="0" borderId="10" xfId="0" applyFont="1" applyBorder="1" applyAlignment="1">
      <alignment wrapText="1"/>
    </xf>
    <xf numFmtId="43" fontId="0" fillId="0" borderId="10" xfId="1" applyFont="1" applyFill="1" applyBorder="1" applyAlignment="1">
      <alignment horizontal="center" vertical="center"/>
    </xf>
    <xf numFmtId="43" fontId="4" fillId="0" borderId="10" xfId="1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43" fontId="0" fillId="0" borderId="0" xfId="1" applyFont="1" applyBorder="1" applyAlignment="1">
      <alignment vertical="center"/>
    </xf>
    <xf numFmtId="0" fontId="0" fillId="0" borderId="12" xfId="0" applyBorder="1" applyAlignment="1">
      <alignment vertical="center"/>
    </xf>
    <xf numFmtId="43" fontId="0" fillId="0" borderId="13" xfId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0" fillId="0" borderId="10" xfId="0" applyBorder="1"/>
    <xf numFmtId="0" fontId="0" fillId="0" borderId="10" xfId="0" applyBorder="1" applyAlignment="1">
      <alignment wrapText="1"/>
    </xf>
    <xf numFmtId="0" fontId="2" fillId="0" borderId="10" xfId="0" applyFont="1" applyBorder="1"/>
    <xf numFmtId="0" fontId="2" fillId="0" borderId="10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4" borderId="10" xfId="0" applyFill="1" applyBorder="1" applyAlignment="1">
      <alignment wrapText="1"/>
    </xf>
    <xf numFmtId="0" fontId="0" fillId="4" borderId="10" xfId="0" applyFill="1" applyBorder="1" applyAlignment="1">
      <alignment horizontal="center" vertical="center"/>
    </xf>
    <xf numFmtId="0" fontId="0" fillId="4" borderId="10" xfId="0" applyFill="1" applyBorder="1"/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0" borderId="10" xfId="0" applyFont="1" applyBorder="1"/>
    <xf numFmtId="0" fontId="2" fillId="0" borderId="10" xfId="0" applyFont="1" applyBorder="1" applyAlignment="1">
      <alignment horizontal="left" wrapText="1"/>
    </xf>
    <xf numFmtId="0" fontId="0" fillId="0" borderId="0" xfId="0" applyBorder="1"/>
    <xf numFmtId="0" fontId="0" fillId="0" borderId="17" xfId="0" applyBorder="1"/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/>
    <xf numFmtId="0" fontId="0" fillId="0" borderId="10" xfId="0" applyBorder="1" applyAlignment="1">
      <alignment horizontal="left" wrapText="1" indent="1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justify" vertical="center"/>
    </xf>
    <xf numFmtId="0" fontId="0" fillId="0" borderId="10" xfId="0" applyBorder="1" applyAlignment="1">
      <alignment horizontal="left" vertical="center" wrapText="1" indent="1"/>
    </xf>
    <xf numFmtId="0" fontId="0" fillId="4" borderId="10" xfId="0" applyFill="1" applyBorder="1" applyAlignment="1">
      <alignment vertical="center" wrapText="1"/>
    </xf>
    <xf numFmtId="0" fontId="0" fillId="4" borderId="10" xfId="0" applyFill="1" applyBorder="1" applyAlignment="1">
      <alignment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36E9A-2109-486C-A8C8-060567982B7C}">
  <dimension ref="A2:F52"/>
  <sheetViews>
    <sheetView tabSelected="1" view="pageBreakPreview" zoomScale="98" zoomScaleNormal="100" zoomScaleSheetLayoutView="98" workbookViewId="0">
      <selection activeCell="B9" sqref="B9"/>
    </sheetView>
  </sheetViews>
  <sheetFormatPr baseColWidth="10" defaultRowHeight="15" x14ac:dyDescent="0.25"/>
  <cols>
    <col min="1" max="1" width="7" customWidth="1"/>
    <col min="2" max="2" width="38.140625" style="1" customWidth="1"/>
    <col min="3" max="3" width="5.28515625" style="2" customWidth="1"/>
    <col min="4" max="5" width="11.42578125" style="1"/>
    <col min="6" max="6" width="14" style="1" customWidth="1"/>
  </cols>
  <sheetData>
    <row r="2" spans="1:6" ht="15.75" thickBot="1" x14ac:dyDescent="0.3">
      <c r="B2" s="12" t="s">
        <v>9</v>
      </c>
    </row>
    <row r="3" spans="1:6" ht="28.5" customHeight="1" thickBot="1" x14ac:dyDescent="0.3">
      <c r="A3" s="6" t="s">
        <v>0</v>
      </c>
      <c r="B3" s="7" t="s">
        <v>1</v>
      </c>
      <c r="C3" s="7" t="s">
        <v>2</v>
      </c>
      <c r="D3" s="7" t="s">
        <v>5</v>
      </c>
      <c r="E3" s="7" t="s">
        <v>3</v>
      </c>
      <c r="F3" s="8" t="s">
        <v>4</v>
      </c>
    </row>
    <row r="4" spans="1:6" x14ac:dyDescent="0.25">
      <c r="A4" s="21"/>
      <c r="B4" s="22"/>
      <c r="C4" s="17"/>
      <c r="D4" s="9"/>
      <c r="E4" s="9"/>
      <c r="F4" s="13"/>
    </row>
    <row r="5" spans="1:6" x14ac:dyDescent="0.25">
      <c r="A5" s="37" t="s">
        <v>14</v>
      </c>
      <c r="B5" s="37" t="s">
        <v>124</v>
      </c>
      <c r="C5" s="32" t="s">
        <v>94</v>
      </c>
      <c r="D5" s="37"/>
      <c r="E5" s="37"/>
      <c r="F5" s="38"/>
    </row>
    <row r="6" spans="1:6" x14ac:dyDescent="0.25">
      <c r="A6" s="37" t="s">
        <v>104</v>
      </c>
      <c r="B6" s="37" t="s">
        <v>125</v>
      </c>
      <c r="C6" s="32" t="s">
        <v>94</v>
      </c>
      <c r="D6" s="37"/>
      <c r="E6" s="37"/>
      <c r="F6" s="38"/>
    </row>
    <row r="7" spans="1:6" x14ac:dyDescent="0.25">
      <c r="A7" s="37" t="s">
        <v>105</v>
      </c>
      <c r="B7" s="37" t="s">
        <v>61</v>
      </c>
      <c r="C7" s="32" t="s">
        <v>94</v>
      </c>
      <c r="D7" s="37"/>
      <c r="E7" s="37"/>
      <c r="F7" s="38"/>
    </row>
    <row r="8" spans="1:6" ht="30" x14ac:dyDescent="0.25">
      <c r="A8" s="16" t="s">
        <v>17</v>
      </c>
      <c r="B8" s="16" t="s">
        <v>126</v>
      </c>
      <c r="C8" s="35"/>
      <c r="D8" s="39"/>
      <c r="E8" s="39"/>
      <c r="F8" s="40"/>
    </row>
    <row r="9" spans="1:6" x14ac:dyDescent="0.25">
      <c r="A9" s="9"/>
      <c r="B9" s="29"/>
      <c r="C9" s="17"/>
      <c r="D9" s="9"/>
      <c r="E9" s="9"/>
      <c r="F9" s="13"/>
    </row>
    <row r="10" spans="1:6" x14ac:dyDescent="0.25">
      <c r="A10" s="37" t="s">
        <v>18</v>
      </c>
      <c r="B10" s="37" t="s">
        <v>127</v>
      </c>
      <c r="C10" s="32" t="s">
        <v>94</v>
      </c>
      <c r="D10" s="37"/>
      <c r="E10" s="37"/>
      <c r="F10" s="38"/>
    </row>
    <row r="11" spans="1:6" x14ac:dyDescent="0.25">
      <c r="A11" s="42" t="s">
        <v>19</v>
      </c>
      <c r="B11" s="42" t="s">
        <v>101</v>
      </c>
      <c r="C11" s="32"/>
      <c r="D11" s="37"/>
      <c r="E11" s="37"/>
      <c r="F11" s="38"/>
    </row>
    <row r="12" spans="1:6" x14ac:dyDescent="0.25">
      <c r="A12" s="42" t="s">
        <v>20</v>
      </c>
      <c r="B12" s="42" t="s">
        <v>128</v>
      </c>
      <c r="C12" s="32"/>
      <c r="D12" s="37"/>
      <c r="E12" s="37"/>
      <c r="F12" s="38"/>
    </row>
    <row r="13" spans="1:6" x14ac:dyDescent="0.25">
      <c r="A13" s="41" t="s">
        <v>106</v>
      </c>
      <c r="B13" s="41" t="s">
        <v>129</v>
      </c>
      <c r="C13" s="32" t="s">
        <v>94</v>
      </c>
      <c r="D13" s="37"/>
      <c r="E13" s="37"/>
      <c r="F13" s="38"/>
    </row>
    <row r="14" spans="1:6" ht="30" x14ac:dyDescent="0.25">
      <c r="A14" s="44" t="s">
        <v>107</v>
      </c>
      <c r="B14" s="44" t="s">
        <v>130</v>
      </c>
      <c r="C14" s="45"/>
      <c r="D14" s="46"/>
      <c r="E14" s="46"/>
      <c r="F14" s="46"/>
    </row>
    <row r="15" spans="1:6" x14ac:dyDescent="0.25">
      <c r="A15" s="43"/>
      <c r="B15" s="92" t="s">
        <v>280</v>
      </c>
      <c r="C15" s="45" t="s">
        <v>95</v>
      </c>
      <c r="D15" s="46"/>
      <c r="E15" s="46"/>
      <c r="F15" s="46"/>
    </row>
    <row r="16" spans="1:6" x14ac:dyDescent="0.25">
      <c r="A16" s="43"/>
      <c r="B16" s="92" t="s">
        <v>279</v>
      </c>
      <c r="C16" s="45" t="s">
        <v>95</v>
      </c>
      <c r="D16" s="46"/>
      <c r="E16" s="46"/>
      <c r="F16" s="46"/>
    </row>
    <row r="17" spans="1:6" ht="30" x14ac:dyDescent="0.25">
      <c r="A17" s="44" t="s">
        <v>108</v>
      </c>
      <c r="B17" s="44" t="s">
        <v>131</v>
      </c>
      <c r="C17" s="45"/>
      <c r="D17" s="46"/>
      <c r="E17" s="46"/>
      <c r="F17" s="46"/>
    </row>
    <row r="18" spans="1:6" x14ac:dyDescent="0.25">
      <c r="A18" s="43"/>
      <c r="B18" s="92" t="s">
        <v>280</v>
      </c>
      <c r="C18" s="45" t="s">
        <v>95</v>
      </c>
      <c r="D18" s="46"/>
      <c r="E18" s="46"/>
      <c r="F18" s="46"/>
    </row>
    <row r="19" spans="1:6" x14ac:dyDescent="0.25">
      <c r="A19" s="43"/>
      <c r="B19" s="92" t="s">
        <v>279</v>
      </c>
      <c r="C19" s="45" t="s">
        <v>95</v>
      </c>
      <c r="D19" s="46"/>
      <c r="E19" s="46"/>
      <c r="F19" s="46"/>
    </row>
    <row r="20" spans="1:6" x14ac:dyDescent="0.25">
      <c r="A20" s="43" t="s">
        <v>109</v>
      </c>
      <c r="B20" s="43" t="s">
        <v>132</v>
      </c>
      <c r="C20" s="45" t="s">
        <v>95</v>
      </c>
      <c r="D20" s="46"/>
      <c r="E20" s="46"/>
      <c r="F20" s="46"/>
    </row>
    <row r="21" spans="1:6" ht="30" x14ac:dyDescent="0.25">
      <c r="A21" s="43" t="s">
        <v>110</v>
      </c>
      <c r="B21" s="44" t="s">
        <v>133</v>
      </c>
      <c r="C21" s="45"/>
      <c r="D21" s="46"/>
      <c r="E21" s="46"/>
      <c r="F21" s="46"/>
    </row>
    <row r="22" spans="1:6" x14ac:dyDescent="0.25">
      <c r="A22" s="43"/>
      <c r="B22" s="92" t="s">
        <v>280</v>
      </c>
      <c r="C22" s="45" t="s">
        <v>95</v>
      </c>
      <c r="D22" s="46"/>
      <c r="E22" s="46"/>
      <c r="F22" s="46"/>
    </row>
    <row r="23" spans="1:6" x14ac:dyDescent="0.25">
      <c r="A23" s="43"/>
      <c r="B23" s="92" t="s">
        <v>279</v>
      </c>
      <c r="C23" s="45" t="s">
        <v>95</v>
      </c>
      <c r="D23" s="46"/>
      <c r="E23" s="46"/>
      <c r="F23" s="46"/>
    </row>
    <row r="24" spans="1:6" ht="30" x14ac:dyDescent="0.25">
      <c r="A24" s="43" t="s">
        <v>111</v>
      </c>
      <c r="B24" s="43" t="s">
        <v>134</v>
      </c>
      <c r="C24" s="45" t="s">
        <v>95</v>
      </c>
      <c r="D24" s="46"/>
      <c r="E24" s="46"/>
      <c r="F24" s="46"/>
    </row>
    <row r="25" spans="1:6" ht="30" x14ac:dyDescent="0.25">
      <c r="A25" s="44" t="s">
        <v>112</v>
      </c>
      <c r="B25" s="44" t="s">
        <v>135</v>
      </c>
      <c r="C25" s="45"/>
      <c r="D25" s="46"/>
      <c r="E25" s="46"/>
      <c r="F25" s="46"/>
    </row>
    <row r="26" spans="1:6" x14ac:dyDescent="0.25">
      <c r="A26" s="93" t="s">
        <v>113</v>
      </c>
      <c r="B26" s="93" t="s">
        <v>129</v>
      </c>
      <c r="C26" s="74" t="s">
        <v>94</v>
      </c>
      <c r="D26" s="94"/>
      <c r="E26" s="94"/>
      <c r="F26" s="94"/>
    </row>
    <row r="27" spans="1:6" ht="45" x14ac:dyDescent="0.25">
      <c r="A27" s="44" t="s">
        <v>114</v>
      </c>
      <c r="B27" s="44" t="s">
        <v>136</v>
      </c>
      <c r="C27" s="45"/>
      <c r="D27" s="46"/>
      <c r="E27" s="46"/>
      <c r="F27" s="46"/>
    </row>
    <row r="28" spans="1:6" x14ac:dyDescent="0.25">
      <c r="A28" s="43"/>
      <c r="B28" s="92" t="s">
        <v>281</v>
      </c>
      <c r="C28" s="45" t="s">
        <v>95</v>
      </c>
      <c r="D28" s="46"/>
      <c r="E28" s="46"/>
      <c r="F28" s="46"/>
    </row>
    <row r="29" spans="1:6" x14ac:dyDescent="0.25">
      <c r="A29" s="43"/>
      <c r="B29" s="92" t="s">
        <v>282</v>
      </c>
      <c r="C29" s="45" t="s">
        <v>95</v>
      </c>
      <c r="D29" s="46"/>
      <c r="E29" s="46"/>
      <c r="F29" s="46"/>
    </row>
    <row r="30" spans="1:6" ht="45" x14ac:dyDescent="0.25">
      <c r="A30" s="44" t="s">
        <v>115</v>
      </c>
      <c r="B30" s="44" t="s">
        <v>137</v>
      </c>
      <c r="C30" s="45"/>
      <c r="D30" s="46"/>
      <c r="E30" s="46"/>
      <c r="F30" s="46"/>
    </row>
    <row r="31" spans="1:6" x14ac:dyDescent="0.25">
      <c r="A31" s="43"/>
      <c r="B31" s="92" t="s">
        <v>281</v>
      </c>
      <c r="C31" s="45" t="s">
        <v>95</v>
      </c>
      <c r="D31" s="46"/>
      <c r="E31" s="46"/>
      <c r="F31" s="46"/>
    </row>
    <row r="32" spans="1:6" x14ac:dyDescent="0.25">
      <c r="A32" s="43"/>
      <c r="B32" s="92" t="s">
        <v>282</v>
      </c>
      <c r="C32" s="45" t="s">
        <v>95</v>
      </c>
      <c r="D32" s="46"/>
      <c r="E32" s="46"/>
      <c r="F32" s="46"/>
    </row>
    <row r="33" spans="1:6" x14ac:dyDescent="0.25">
      <c r="A33" s="43" t="s">
        <v>116</v>
      </c>
      <c r="B33" s="43" t="s">
        <v>138</v>
      </c>
      <c r="C33" s="45" t="s">
        <v>95</v>
      </c>
      <c r="D33" s="46"/>
      <c r="E33" s="46"/>
      <c r="F33" s="46"/>
    </row>
    <row r="34" spans="1:6" ht="30" x14ac:dyDescent="0.25">
      <c r="A34" s="44" t="s">
        <v>117</v>
      </c>
      <c r="B34" s="44" t="s">
        <v>139</v>
      </c>
      <c r="C34" s="45"/>
      <c r="D34" s="46"/>
      <c r="E34" s="46"/>
      <c r="F34" s="46"/>
    </row>
    <row r="35" spans="1:6" ht="45" x14ac:dyDescent="0.25">
      <c r="A35" s="43" t="s">
        <v>118</v>
      </c>
      <c r="B35" s="43" t="s">
        <v>140</v>
      </c>
      <c r="C35" s="45" t="s">
        <v>95</v>
      </c>
      <c r="D35" s="46"/>
      <c r="E35" s="46"/>
      <c r="F35" s="46"/>
    </row>
    <row r="36" spans="1:6" x14ac:dyDescent="0.25">
      <c r="A36" s="43"/>
      <c r="B36" s="43" t="s">
        <v>283</v>
      </c>
      <c r="C36" s="45" t="s">
        <v>284</v>
      </c>
      <c r="D36" s="46"/>
      <c r="E36" s="46"/>
      <c r="F36" s="46"/>
    </row>
    <row r="37" spans="1:6" ht="45" x14ac:dyDescent="0.25">
      <c r="A37" s="43" t="s">
        <v>119</v>
      </c>
      <c r="B37" s="43" t="s">
        <v>141</v>
      </c>
      <c r="C37" s="45" t="s">
        <v>95</v>
      </c>
      <c r="D37" s="46"/>
      <c r="E37" s="46"/>
      <c r="F37" s="46"/>
    </row>
    <row r="38" spans="1:6" x14ac:dyDescent="0.25">
      <c r="A38" s="43"/>
      <c r="B38" s="43" t="s">
        <v>283</v>
      </c>
      <c r="C38" s="45" t="s">
        <v>284</v>
      </c>
      <c r="D38" s="46"/>
      <c r="E38" s="46"/>
      <c r="F38" s="46"/>
    </row>
    <row r="39" spans="1:6" ht="30" x14ac:dyDescent="0.25">
      <c r="A39" s="43" t="s">
        <v>120</v>
      </c>
      <c r="B39" s="43" t="s">
        <v>142</v>
      </c>
      <c r="C39" s="45" t="s">
        <v>95</v>
      </c>
      <c r="D39" s="46"/>
      <c r="E39" s="46"/>
      <c r="F39" s="46"/>
    </row>
    <row r="40" spans="1:6" x14ac:dyDescent="0.25">
      <c r="A40" s="43"/>
      <c r="B40" s="43" t="s">
        <v>283</v>
      </c>
      <c r="C40" s="45" t="s">
        <v>284</v>
      </c>
      <c r="D40" s="46"/>
      <c r="E40" s="46"/>
      <c r="F40" s="46"/>
    </row>
    <row r="41" spans="1:6" ht="30" x14ac:dyDescent="0.25">
      <c r="A41" s="43" t="s">
        <v>121</v>
      </c>
      <c r="B41" s="43" t="s">
        <v>102</v>
      </c>
      <c r="C41" s="45" t="s">
        <v>95</v>
      </c>
      <c r="D41" s="46"/>
      <c r="E41" s="46"/>
      <c r="F41" s="46"/>
    </row>
    <row r="42" spans="1:6" x14ac:dyDescent="0.25">
      <c r="A42" s="43"/>
      <c r="B42" s="43" t="s">
        <v>283</v>
      </c>
      <c r="C42" s="45" t="s">
        <v>284</v>
      </c>
      <c r="D42" s="46"/>
      <c r="E42" s="46"/>
      <c r="F42" s="46"/>
    </row>
    <row r="43" spans="1:6" ht="45" x14ac:dyDescent="0.25">
      <c r="A43" s="43" t="s">
        <v>122</v>
      </c>
      <c r="B43" s="43" t="s">
        <v>143</v>
      </c>
      <c r="C43" s="45" t="s">
        <v>95</v>
      </c>
      <c r="D43" s="46"/>
      <c r="E43" s="46"/>
      <c r="F43" s="46"/>
    </row>
    <row r="44" spans="1:6" x14ac:dyDescent="0.25">
      <c r="A44" s="43"/>
      <c r="B44" s="43" t="s">
        <v>283</v>
      </c>
      <c r="C44" s="45" t="s">
        <v>284</v>
      </c>
      <c r="D44" s="46"/>
      <c r="E44" s="46"/>
      <c r="F44" s="46"/>
    </row>
    <row r="45" spans="1:6" x14ac:dyDescent="0.25">
      <c r="A45" s="44" t="s">
        <v>21</v>
      </c>
      <c r="B45" s="44" t="s">
        <v>144</v>
      </c>
      <c r="C45" s="45"/>
      <c r="D45" s="46"/>
      <c r="E45" s="46"/>
      <c r="F45" s="46"/>
    </row>
    <row r="46" spans="1:6" x14ac:dyDescent="0.25">
      <c r="A46" s="43" t="s">
        <v>123</v>
      </c>
      <c r="B46" s="43" t="s">
        <v>145</v>
      </c>
      <c r="C46" s="45" t="s">
        <v>95</v>
      </c>
      <c r="D46" s="46"/>
      <c r="E46" s="46"/>
      <c r="F46" s="46"/>
    </row>
    <row r="47" spans="1:6" x14ac:dyDescent="0.25">
      <c r="A47" s="43" t="s">
        <v>23</v>
      </c>
      <c r="B47" s="43" t="s">
        <v>146</v>
      </c>
      <c r="C47" s="45" t="s">
        <v>95</v>
      </c>
      <c r="D47" s="46"/>
      <c r="E47" s="46"/>
      <c r="F47" s="46"/>
    </row>
    <row r="48" spans="1:6" x14ac:dyDescent="0.25">
      <c r="A48" s="43" t="s">
        <v>24</v>
      </c>
      <c r="B48" s="43" t="s">
        <v>147</v>
      </c>
      <c r="C48" s="45" t="s">
        <v>103</v>
      </c>
      <c r="D48" s="46"/>
      <c r="E48" s="46"/>
      <c r="F48" s="46"/>
    </row>
    <row r="49" spans="1:6" x14ac:dyDescent="0.25">
      <c r="A49" s="43" t="s">
        <v>27</v>
      </c>
      <c r="B49" s="43" t="s">
        <v>148</v>
      </c>
      <c r="C49" s="45" t="s">
        <v>95</v>
      </c>
      <c r="D49" s="46"/>
      <c r="E49" s="46"/>
      <c r="F49" s="46"/>
    </row>
    <row r="50" spans="1:6" ht="24.75" customHeight="1" x14ac:dyDescent="0.25">
      <c r="A50" s="68"/>
      <c r="B50" s="57" t="s">
        <v>6</v>
      </c>
      <c r="C50" s="45"/>
      <c r="D50" s="46"/>
      <c r="E50" s="46"/>
      <c r="F50" s="46"/>
    </row>
    <row r="51" spans="1:6" ht="24.75" customHeight="1" x14ac:dyDescent="0.25">
      <c r="A51" s="68"/>
      <c r="B51" s="57" t="s">
        <v>7</v>
      </c>
      <c r="C51" s="45"/>
      <c r="D51" s="46"/>
      <c r="E51" s="46"/>
      <c r="F51" s="46"/>
    </row>
    <row r="52" spans="1:6" ht="24.75" customHeight="1" x14ac:dyDescent="0.25">
      <c r="A52" s="68"/>
      <c r="B52" s="57" t="s">
        <v>8</v>
      </c>
      <c r="C52" s="45"/>
      <c r="D52" s="46"/>
      <c r="E52" s="46"/>
      <c r="F52" s="46"/>
    </row>
  </sheetData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Header>&amp;LRénovation d’un immeuble en vue de relogement d’une brigade de surveillance intérieure
Place Abbé Pasty, 45 500 FLEURY LES AUBRAIS&amp;R&amp;P / &amp;N</oddHeader>
    <oddFooter>&amp;REdition 0 - Septembre 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8EF3C-100E-44C1-BB77-1FC79430AA69}">
  <dimension ref="A2:F48"/>
  <sheetViews>
    <sheetView view="pageBreakPreview" topLeftCell="A31" zoomScale="95" zoomScaleNormal="100" zoomScaleSheetLayoutView="95" workbookViewId="0">
      <selection activeCell="I45" sqref="I45"/>
    </sheetView>
  </sheetViews>
  <sheetFormatPr baseColWidth="10" defaultRowHeight="15" x14ac:dyDescent="0.25"/>
  <cols>
    <col min="1" max="1" width="8.7109375" style="1" bestFit="1" customWidth="1"/>
    <col min="2" max="2" width="38.140625" customWidth="1"/>
    <col min="3" max="3" width="5.28515625" style="2" customWidth="1"/>
    <col min="6" max="6" width="14" customWidth="1"/>
  </cols>
  <sheetData>
    <row r="2" spans="1:6" ht="15.75" thickBot="1" x14ac:dyDescent="0.3">
      <c r="B2" s="10" t="s">
        <v>10</v>
      </c>
    </row>
    <row r="3" spans="1:6" ht="28.5" customHeight="1" thickBot="1" x14ac:dyDescent="0.3">
      <c r="A3" s="6" t="s">
        <v>0</v>
      </c>
      <c r="B3" s="7" t="s">
        <v>1</v>
      </c>
      <c r="C3" s="7" t="s">
        <v>2</v>
      </c>
      <c r="D3" s="7" t="s">
        <v>5</v>
      </c>
      <c r="E3" s="7" t="s">
        <v>3</v>
      </c>
      <c r="F3" s="8" t="s">
        <v>4</v>
      </c>
    </row>
    <row r="4" spans="1:6" x14ac:dyDescent="0.25">
      <c r="A4" s="14"/>
      <c r="B4" s="29" t="s">
        <v>277</v>
      </c>
      <c r="C4" s="17"/>
      <c r="D4" s="4"/>
      <c r="E4" s="4"/>
      <c r="F4" s="5"/>
    </row>
    <row r="5" spans="1:6" x14ac:dyDescent="0.25">
      <c r="A5" s="30" t="s">
        <v>14</v>
      </c>
      <c r="B5" s="33" t="s">
        <v>151</v>
      </c>
      <c r="C5" s="32" t="s">
        <v>94</v>
      </c>
      <c r="D5" s="33"/>
      <c r="E5" s="33"/>
      <c r="F5" s="34"/>
    </row>
    <row r="6" spans="1:6" x14ac:dyDescent="0.25">
      <c r="A6" s="30" t="s">
        <v>15</v>
      </c>
      <c r="B6" s="33" t="s">
        <v>61</v>
      </c>
      <c r="C6" s="32" t="s">
        <v>94</v>
      </c>
      <c r="D6" s="33"/>
      <c r="E6" s="33"/>
      <c r="F6" s="34"/>
    </row>
    <row r="7" spans="1:6" x14ac:dyDescent="0.25">
      <c r="A7" s="30" t="s">
        <v>17</v>
      </c>
      <c r="B7" s="33" t="s">
        <v>152</v>
      </c>
      <c r="C7" s="32" t="s">
        <v>94</v>
      </c>
      <c r="D7" s="33"/>
      <c r="E7" s="33"/>
      <c r="F7" s="34"/>
    </row>
    <row r="8" spans="1:6" x14ac:dyDescent="0.25">
      <c r="A8" s="30" t="s">
        <v>18</v>
      </c>
      <c r="B8" s="33" t="s">
        <v>127</v>
      </c>
      <c r="C8" s="32" t="s">
        <v>94</v>
      </c>
      <c r="D8" s="33"/>
      <c r="E8" s="33"/>
      <c r="F8" s="34"/>
    </row>
    <row r="9" spans="1:6" x14ac:dyDescent="0.25">
      <c r="A9" s="30" t="s">
        <v>169</v>
      </c>
      <c r="B9" s="33" t="s">
        <v>176</v>
      </c>
      <c r="C9" s="32" t="s">
        <v>94</v>
      </c>
      <c r="D9" s="33"/>
      <c r="E9" s="33"/>
      <c r="F9" s="34"/>
    </row>
    <row r="10" spans="1:6" x14ac:dyDescent="0.25">
      <c r="A10" s="30" t="s">
        <v>190</v>
      </c>
      <c r="B10" s="33" t="s">
        <v>179</v>
      </c>
      <c r="C10" s="32"/>
      <c r="D10" s="33"/>
      <c r="E10" s="33"/>
      <c r="F10" s="34"/>
    </row>
    <row r="11" spans="1:6" x14ac:dyDescent="0.25">
      <c r="A11" s="30" t="s">
        <v>191</v>
      </c>
      <c r="B11" s="36" t="s">
        <v>154</v>
      </c>
      <c r="C11" s="32"/>
      <c r="D11" s="33"/>
      <c r="E11" s="33"/>
      <c r="F11" s="34"/>
    </row>
    <row r="12" spans="1:6" x14ac:dyDescent="0.25">
      <c r="A12" s="46" t="s">
        <v>192</v>
      </c>
      <c r="B12" s="69" t="s">
        <v>182</v>
      </c>
      <c r="C12" s="45" t="s">
        <v>2</v>
      </c>
      <c r="D12" s="68"/>
      <c r="E12" s="68"/>
      <c r="F12" s="68"/>
    </row>
    <row r="13" spans="1:6" x14ac:dyDescent="0.25">
      <c r="A13" s="46" t="s">
        <v>193</v>
      </c>
      <c r="B13" s="69" t="s">
        <v>155</v>
      </c>
      <c r="C13" s="45" t="s">
        <v>2</v>
      </c>
      <c r="D13" s="68"/>
      <c r="E13" s="68"/>
      <c r="F13" s="68"/>
    </row>
    <row r="14" spans="1:6" x14ac:dyDescent="0.25">
      <c r="A14" s="46" t="s">
        <v>194</v>
      </c>
      <c r="B14" s="69" t="s">
        <v>156</v>
      </c>
      <c r="C14" s="45" t="s">
        <v>2</v>
      </c>
      <c r="D14" s="68"/>
      <c r="E14" s="68"/>
      <c r="F14" s="68"/>
    </row>
    <row r="15" spans="1:6" ht="30" x14ac:dyDescent="0.25">
      <c r="A15" s="46"/>
      <c r="B15" s="87" t="s">
        <v>285</v>
      </c>
      <c r="C15" s="45" t="s">
        <v>2</v>
      </c>
      <c r="D15" s="68"/>
      <c r="E15" s="68"/>
      <c r="F15" s="68"/>
    </row>
    <row r="16" spans="1:6" x14ac:dyDescent="0.25">
      <c r="A16" s="46" t="s">
        <v>195</v>
      </c>
      <c r="B16" s="69" t="s">
        <v>157</v>
      </c>
      <c r="C16" s="45" t="s">
        <v>2</v>
      </c>
      <c r="D16" s="68"/>
      <c r="E16" s="68"/>
      <c r="F16" s="68"/>
    </row>
    <row r="17" spans="1:6" x14ac:dyDescent="0.25">
      <c r="A17" s="46" t="s">
        <v>196</v>
      </c>
      <c r="B17" s="69" t="s">
        <v>158</v>
      </c>
      <c r="C17" s="45" t="s">
        <v>2</v>
      </c>
      <c r="D17" s="68"/>
      <c r="E17" s="68"/>
      <c r="F17" s="68"/>
    </row>
    <row r="18" spans="1:6" x14ac:dyDescent="0.25">
      <c r="A18" s="88" t="s">
        <v>197</v>
      </c>
      <c r="B18" s="89" t="s">
        <v>159</v>
      </c>
      <c r="C18" s="90"/>
      <c r="D18" s="68"/>
      <c r="E18" s="68"/>
      <c r="F18" s="68"/>
    </row>
    <row r="19" spans="1:6" x14ac:dyDescent="0.25">
      <c r="A19" s="46" t="s">
        <v>149</v>
      </c>
      <c r="B19" s="69" t="s">
        <v>183</v>
      </c>
      <c r="C19" s="45" t="s">
        <v>2</v>
      </c>
      <c r="D19" s="68"/>
      <c r="E19" s="68"/>
      <c r="F19" s="68"/>
    </row>
    <row r="20" spans="1:6" x14ac:dyDescent="0.25">
      <c r="A20" s="46" t="s">
        <v>198</v>
      </c>
      <c r="B20" s="69" t="s">
        <v>184</v>
      </c>
      <c r="C20" s="45" t="s">
        <v>2</v>
      </c>
      <c r="D20" s="68"/>
      <c r="E20" s="68"/>
      <c r="F20" s="68"/>
    </row>
    <row r="21" spans="1:6" x14ac:dyDescent="0.25">
      <c r="A21" s="46" t="s">
        <v>150</v>
      </c>
      <c r="B21" s="69" t="s">
        <v>160</v>
      </c>
      <c r="C21" s="45" t="s">
        <v>2</v>
      </c>
      <c r="D21" s="68"/>
      <c r="E21" s="68"/>
      <c r="F21" s="68"/>
    </row>
    <row r="22" spans="1:6" s="1" customFormat="1" ht="45" x14ac:dyDescent="0.25">
      <c r="A22" s="46" t="s">
        <v>199</v>
      </c>
      <c r="B22" s="43" t="s">
        <v>286</v>
      </c>
      <c r="C22" s="45" t="s">
        <v>2</v>
      </c>
      <c r="D22" s="46"/>
      <c r="E22" s="46"/>
      <c r="F22" s="46"/>
    </row>
    <row r="23" spans="1:6" x14ac:dyDescent="0.25">
      <c r="A23" s="46" t="s">
        <v>200</v>
      </c>
      <c r="B23" s="69" t="s">
        <v>161</v>
      </c>
      <c r="C23" s="45" t="s">
        <v>2</v>
      </c>
      <c r="D23" s="68"/>
      <c r="E23" s="68"/>
      <c r="F23" s="68"/>
    </row>
    <row r="24" spans="1:6" x14ac:dyDescent="0.25">
      <c r="A24" s="46" t="s">
        <v>201</v>
      </c>
      <c r="B24" s="69" t="s">
        <v>162</v>
      </c>
      <c r="C24" s="45" t="s">
        <v>2</v>
      </c>
      <c r="D24" s="68"/>
      <c r="E24" s="68"/>
      <c r="F24" s="68"/>
    </row>
    <row r="25" spans="1:6" x14ac:dyDescent="0.25">
      <c r="A25" s="46" t="s">
        <v>202</v>
      </c>
      <c r="B25" s="69" t="s">
        <v>163</v>
      </c>
      <c r="C25" s="45" t="s">
        <v>2</v>
      </c>
      <c r="D25" s="68"/>
      <c r="E25" s="68"/>
      <c r="F25" s="68"/>
    </row>
    <row r="26" spans="1:6" x14ac:dyDescent="0.25">
      <c r="A26" s="46" t="s">
        <v>203</v>
      </c>
      <c r="B26" s="69" t="s">
        <v>185</v>
      </c>
      <c r="C26" s="45" t="s">
        <v>2</v>
      </c>
      <c r="D26" s="68"/>
      <c r="E26" s="68"/>
      <c r="F26" s="68"/>
    </row>
    <row r="27" spans="1:6" x14ac:dyDescent="0.25">
      <c r="A27" s="46" t="s">
        <v>204</v>
      </c>
      <c r="B27" s="69" t="s">
        <v>164</v>
      </c>
      <c r="C27" s="45" t="s">
        <v>181</v>
      </c>
      <c r="D27" s="68"/>
      <c r="E27" s="68"/>
      <c r="F27" s="68"/>
    </row>
    <row r="28" spans="1:6" ht="30" x14ac:dyDescent="0.25">
      <c r="A28" s="46" t="s">
        <v>205</v>
      </c>
      <c r="B28" s="69" t="s">
        <v>180</v>
      </c>
      <c r="C28" s="45" t="s">
        <v>2</v>
      </c>
      <c r="D28" s="68"/>
      <c r="E28" s="68"/>
      <c r="F28" s="68"/>
    </row>
    <row r="29" spans="1:6" ht="30" x14ac:dyDescent="0.25">
      <c r="A29" s="46" t="s">
        <v>206</v>
      </c>
      <c r="B29" s="69" t="s">
        <v>186</v>
      </c>
      <c r="C29" s="45" t="s">
        <v>2</v>
      </c>
      <c r="D29" s="68"/>
      <c r="E29" s="68"/>
      <c r="F29" s="68"/>
    </row>
    <row r="30" spans="1:6" x14ac:dyDescent="0.25">
      <c r="A30" s="46" t="s">
        <v>207</v>
      </c>
      <c r="B30" s="69" t="s">
        <v>287</v>
      </c>
      <c r="C30" s="45" t="s">
        <v>2</v>
      </c>
      <c r="D30" s="68"/>
      <c r="E30" s="68"/>
      <c r="F30" s="68"/>
    </row>
    <row r="31" spans="1:6" ht="45" x14ac:dyDescent="0.25">
      <c r="A31" s="46" t="s">
        <v>208</v>
      </c>
      <c r="B31" s="69" t="s">
        <v>187</v>
      </c>
      <c r="C31" s="45" t="s">
        <v>2</v>
      </c>
      <c r="D31" s="68"/>
      <c r="E31" s="68"/>
      <c r="F31" s="68"/>
    </row>
    <row r="32" spans="1:6" x14ac:dyDescent="0.25">
      <c r="A32" s="46" t="s">
        <v>209</v>
      </c>
      <c r="B32" s="69" t="s">
        <v>165</v>
      </c>
      <c r="C32" s="45"/>
      <c r="D32" s="68"/>
      <c r="E32" s="68"/>
      <c r="F32" s="68"/>
    </row>
    <row r="33" spans="1:6" ht="51" x14ac:dyDescent="0.25">
      <c r="A33" s="46"/>
      <c r="B33" s="91" t="s">
        <v>288</v>
      </c>
      <c r="C33" s="45" t="s">
        <v>181</v>
      </c>
      <c r="D33" s="68"/>
      <c r="E33" s="68"/>
      <c r="F33" s="68"/>
    </row>
    <row r="34" spans="1:6" ht="38.25" x14ac:dyDescent="0.25">
      <c r="A34" s="46"/>
      <c r="B34" s="91" t="s">
        <v>289</v>
      </c>
      <c r="C34" s="45" t="s">
        <v>181</v>
      </c>
      <c r="D34" s="68"/>
      <c r="E34" s="68"/>
      <c r="F34" s="68"/>
    </row>
    <row r="35" spans="1:6" x14ac:dyDescent="0.25">
      <c r="A35" s="46"/>
      <c r="B35" s="91" t="s">
        <v>290</v>
      </c>
      <c r="C35" s="45" t="s">
        <v>181</v>
      </c>
      <c r="D35" s="68"/>
      <c r="E35" s="68"/>
      <c r="F35" s="68"/>
    </row>
    <row r="36" spans="1:6" x14ac:dyDescent="0.25">
      <c r="A36" s="46"/>
      <c r="B36" s="91" t="s">
        <v>291</v>
      </c>
      <c r="C36" s="45" t="s">
        <v>181</v>
      </c>
      <c r="D36" s="68"/>
      <c r="E36" s="68"/>
      <c r="F36" s="68"/>
    </row>
    <row r="37" spans="1:6" x14ac:dyDescent="0.25">
      <c r="A37" s="46" t="s">
        <v>210</v>
      </c>
      <c r="B37" s="69" t="s">
        <v>166</v>
      </c>
      <c r="C37" s="45" t="s">
        <v>178</v>
      </c>
      <c r="D37" s="68"/>
      <c r="E37" s="68"/>
      <c r="F37" s="68"/>
    </row>
    <row r="38" spans="1:6" x14ac:dyDescent="0.25">
      <c r="A38" s="46" t="s">
        <v>211</v>
      </c>
      <c r="B38" s="69" t="s">
        <v>167</v>
      </c>
      <c r="C38" s="45" t="s">
        <v>178</v>
      </c>
      <c r="D38" s="68"/>
      <c r="E38" s="68"/>
      <c r="F38" s="68"/>
    </row>
    <row r="39" spans="1:6" x14ac:dyDescent="0.25">
      <c r="A39" s="46" t="s">
        <v>212</v>
      </c>
      <c r="B39" s="69" t="s">
        <v>188</v>
      </c>
      <c r="C39" s="45" t="s">
        <v>178</v>
      </c>
      <c r="D39" s="68"/>
      <c r="E39" s="68"/>
      <c r="F39" s="68"/>
    </row>
    <row r="40" spans="1:6" x14ac:dyDescent="0.25">
      <c r="A40" s="46" t="s">
        <v>213</v>
      </c>
      <c r="B40" s="69" t="s">
        <v>189</v>
      </c>
      <c r="C40" s="45" t="s">
        <v>178</v>
      </c>
      <c r="D40" s="68"/>
      <c r="E40" s="68"/>
      <c r="F40" s="68"/>
    </row>
    <row r="41" spans="1:6" ht="30" x14ac:dyDescent="0.25">
      <c r="A41" s="46" t="s">
        <v>214</v>
      </c>
      <c r="B41" s="69" t="s">
        <v>168</v>
      </c>
      <c r="C41" s="45" t="s">
        <v>97</v>
      </c>
      <c r="D41" s="68"/>
      <c r="E41" s="68"/>
      <c r="F41" s="68"/>
    </row>
    <row r="42" spans="1:6" ht="24.75" customHeight="1" x14ac:dyDescent="0.25">
      <c r="A42" s="46"/>
      <c r="B42" s="57" t="s">
        <v>6</v>
      </c>
      <c r="C42" s="45"/>
      <c r="D42" s="68"/>
      <c r="E42" s="68"/>
      <c r="F42" s="68"/>
    </row>
    <row r="43" spans="1:6" ht="24.75" customHeight="1" x14ac:dyDescent="0.25">
      <c r="A43" s="46"/>
      <c r="B43" s="57" t="s">
        <v>7</v>
      </c>
      <c r="C43" s="45"/>
      <c r="D43" s="68"/>
      <c r="E43" s="68"/>
      <c r="F43" s="68"/>
    </row>
    <row r="44" spans="1:6" ht="24.75" customHeight="1" x14ac:dyDescent="0.25">
      <c r="A44" s="46"/>
      <c r="B44" s="57" t="s">
        <v>8</v>
      </c>
      <c r="C44" s="45"/>
      <c r="D44" s="68"/>
      <c r="E44" s="68"/>
      <c r="F44" s="68"/>
    </row>
    <row r="45" spans="1:6" x14ac:dyDescent="0.25">
      <c r="A45" s="50" t="s">
        <v>215</v>
      </c>
      <c r="B45" s="81" t="s">
        <v>301</v>
      </c>
      <c r="C45" s="49"/>
      <c r="D45" s="81"/>
      <c r="E45" s="81"/>
      <c r="F45" s="49" t="s">
        <v>298</v>
      </c>
    </row>
    <row r="46" spans="1:6" x14ac:dyDescent="0.25">
      <c r="B46" s="57" t="s">
        <v>313</v>
      </c>
      <c r="E46" s="68"/>
    </row>
    <row r="47" spans="1:6" x14ac:dyDescent="0.25">
      <c r="B47" s="57" t="s">
        <v>7</v>
      </c>
      <c r="E47" s="68"/>
    </row>
    <row r="48" spans="1:6" x14ac:dyDescent="0.25">
      <c r="B48" s="57" t="s">
        <v>8</v>
      </c>
      <c r="E48" s="68"/>
    </row>
  </sheetData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Header>&amp;LRénovation d’un immeuble en vue de relogement d’une brigade de surveillance intérieure
Place Abbé Pasty, 45 500 FLEURY LES AUBRAIS&amp;R&amp;P / &amp;N</oddHeader>
    <oddFooter>&amp;REdition 0 - Septembre 2025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E8F46-3193-47C8-999B-076A18876644}">
  <dimension ref="A2:F41"/>
  <sheetViews>
    <sheetView view="pageBreakPreview" zoomScale="106" zoomScaleNormal="100" zoomScaleSheetLayoutView="106" workbookViewId="0">
      <selection activeCell="B35" sqref="B35:B37"/>
    </sheetView>
  </sheetViews>
  <sheetFormatPr baseColWidth="10" defaultRowHeight="15" x14ac:dyDescent="0.25"/>
  <cols>
    <col min="1" max="1" width="7" style="1" customWidth="1"/>
    <col min="2" max="2" width="38.140625" style="27" customWidth="1"/>
    <col min="3" max="3" width="5.28515625" style="2" customWidth="1"/>
    <col min="6" max="6" width="14" customWidth="1"/>
  </cols>
  <sheetData>
    <row r="2" spans="1:6" x14ac:dyDescent="0.25">
      <c r="B2" s="26" t="s">
        <v>11</v>
      </c>
    </row>
    <row r="3" spans="1:6" ht="15.75" thickBot="1" x14ac:dyDescent="0.3"/>
    <row r="4" spans="1:6" ht="28.5" customHeight="1" thickBot="1" x14ac:dyDescent="0.3">
      <c r="A4" s="6" t="s">
        <v>0</v>
      </c>
      <c r="B4" s="28" t="s">
        <v>1</v>
      </c>
      <c r="C4" s="7" t="s">
        <v>2</v>
      </c>
      <c r="D4" s="7" t="s">
        <v>5</v>
      </c>
      <c r="E4" s="7" t="s">
        <v>3</v>
      </c>
      <c r="F4" s="8" t="s">
        <v>4</v>
      </c>
    </row>
    <row r="5" spans="1:6" x14ac:dyDescent="0.25">
      <c r="A5" s="14"/>
      <c r="B5" s="29" t="s">
        <v>277</v>
      </c>
      <c r="C5" s="17"/>
      <c r="D5" s="4"/>
      <c r="E5" s="4"/>
      <c r="F5" s="5"/>
    </row>
    <row r="6" spans="1:6" x14ac:dyDescent="0.25">
      <c r="A6" s="30" t="s">
        <v>14</v>
      </c>
      <c r="B6" s="31" t="s">
        <v>151</v>
      </c>
      <c r="C6" s="32" t="s">
        <v>94</v>
      </c>
      <c r="D6" s="33"/>
      <c r="E6" s="33"/>
      <c r="F6" s="34"/>
    </row>
    <row r="7" spans="1:6" x14ac:dyDescent="0.25">
      <c r="A7" s="30" t="s">
        <v>16</v>
      </c>
      <c r="B7" s="31" t="s">
        <v>61</v>
      </c>
      <c r="C7" s="32" t="s">
        <v>94</v>
      </c>
      <c r="D7" s="33"/>
      <c r="E7" s="33"/>
      <c r="F7" s="34"/>
    </row>
    <row r="8" spans="1:6" x14ac:dyDescent="0.25">
      <c r="A8" s="30" t="s">
        <v>17</v>
      </c>
      <c r="B8" s="31" t="s">
        <v>216</v>
      </c>
      <c r="C8" s="32" t="s">
        <v>94</v>
      </c>
      <c r="D8" s="33"/>
      <c r="E8" s="33"/>
      <c r="F8" s="34"/>
    </row>
    <row r="9" spans="1:6" x14ac:dyDescent="0.25">
      <c r="A9" s="30" t="s">
        <v>18</v>
      </c>
      <c r="B9" s="31" t="s">
        <v>127</v>
      </c>
      <c r="C9" s="32" t="s">
        <v>94</v>
      </c>
      <c r="D9" s="33"/>
      <c r="E9" s="33"/>
      <c r="F9" s="34"/>
    </row>
    <row r="10" spans="1:6" x14ac:dyDescent="0.25">
      <c r="A10" s="30" t="s">
        <v>169</v>
      </c>
      <c r="B10" s="31" t="s">
        <v>176</v>
      </c>
      <c r="C10" s="32" t="s">
        <v>94</v>
      </c>
      <c r="D10" s="33"/>
      <c r="E10" s="33"/>
      <c r="F10" s="34"/>
    </row>
    <row r="11" spans="1:6" x14ac:dyDescent="0.25">
      <c r="A11" s="30" t="s">
        <v>170</v>
      </c>
      <c r="B11" s="31" t="s">
        <v>153</v>
      </c>
      <c r="C11" s="32"/>
      <c r="D11" s="33"/>
      <c r="E11" s="33"/>
      <c r="F11" s="34"/>
    </row>
    <row r="12" spans="1:6" x14ac:dyDescent="0.25">
      <c r="A12" s="30" t="s">
        <v>171</v>
      </c>
      <c r="B12" s="31" t="s">
        <v>177</v>
      </c>
      <c r="C12" s="32" t="s">
        <v>94</v>
      </c>
      <c r="D12" s="33"/>
      <c r="E12" s="33"/>
      <c r="F12" s="34"/>
    </row>
    <row r="13" spans="1:6" x14ac:dyDescent="0.25">
      <c r="A13" s="76" t="s">
        <v>172</v>
      </c>
      <c r="B13" s="77" t="s">
        <v>217</v>
      </c>
      <c r="C13" s="71"/>
      <c r="D13" s="68"/>
      <c r="E13" s="68"/>
      <c r="F13" s="68"/>
    </row>
    <row r="14" spans="1:6" x14ac:dyDescent="0.25">
      <c r="A14" s="46" t="s">
        <v>173</v>
      </c>
      <c r="B14" s="78" t="s">
        <v>218</v>
      </c>
      <c r="C14" s="45" t="s">
        <v>178</v>
      </c>
      <c r="D14" s="68"/>
      <c r="E14" s="68"/>
      <c r="F14" s="68"/>
    </row>
    <row r="15" spans="1:6" ht="30" x14ac:dyDescent="0.25">
      <c r="A15" s="46" t="s">
        <v>227</v>
      </c>
      <c r="B15" s="79" t="s">
        <v>219</v>
      </c>
      <c r="C15" s="45" t="s">
        <v>2</v>
      </c>
      <c r="D15" s="68"/>
      <c r="E15" s="68"/>
      <c r="F15" s="68"/>
    </row>
    <row r="17" spans="1:6" ht="30" x14ac:dyDescent="0.25">
      <c r="A17" s="76" t="s">
        <v>229</v>
      </c>
      <c r="B17" s="82" t="s">
        <v>235</v>
      </c>
      <c r="C17" s="45"/>
      <c r="D17" s="68"/>
      <c r="E17" s="68"/>
      <c r="F17" s="68"/>
    </row>
    <row r="18" spans="1:6" x14ac:dyDescent="0.25">
      <c r="A18" s="46" t="s">
        <v>174</v>
      </c>
      <c r="B18" s="79" t="s">
        <v>220</v>
      </c>
      <c r="C18" s="45" t="s">
        <v>95</v>
      </c>
      <c r="D18" s="68"/>
      <c r="E18" s="68"/>
      <c r="F18" s="68"/>
    </row>
    <row r="19" spans="1:6" ht="30" x14ac:dyDescent="0.25">
      <c r="A19" s="46" t="s">
        <v>175</v>
      </c>
      <c r="B19" s="79" t="s">
        <v>303</v>
      </c>
      <c r="C19" s="45" t="s">
        <v>2</v>
      </c>
      <c r="D19" s="68"/>
      <c r="E19" s="68"/>
      <c r="F19" s="68"/>
    </row>
    <row r="20" spans="1:6" x14ac:dyDescent="0.25">
      <c r="A20" s="76" t="s">
        <v>230</v>
      </c>
      <c r="B20" s="82" t="s">
        <v>304</v>
      </c>
      <c r="C20" s="45"/>
      <c r="D20" s="68"/>
      <c r="E20" s="68"/>
      <c r="F20" s="68"/>
    </row>
    <row r="21" spans="1:6" ht="30" x14ac:dyDescent="0.25">
      <c r="A21" s="46" t="s">
        <v>231</v>
      </c>
      <c r="B21" s="79" t="s">
        <v>221</v>
      </c>
      <c r="C21" s="45" t="s">
        <v>2</v>
      </c>
      <c r="D21" s="68"/>
      <c r="E21" s="68"/>
      <c r="F21" s="68"/>
    </row>
    <row r="22" spans="1:6" x14ac:dyDescent="0.25">
      <c r="A22" s="46" t="s">
        <v>233</v>
      </c>
      <c r="B22" s="79" t="s">
        <v>222</v>
      </c>
      <c r="C22" s="45" t="s">
        <v>2</v>
      </c>
      <c r="D22" s="68"/>
      <c r="E22" s="68"/>
      <c r="F22" s="68"/>
    </row>
    <row r="23" spans="1:6" x14ac:dyDescent="0.25">
      <c r="A23" s="46" t="s">
        <v>234</v>
      </c>
      <c r="B23" s="79" t="s">
        <v>223</v>
      </c>
      <c r="C23" s="45" t="s">
        <v>2</v>
      </c>
      <c r="D23" s="68"/>
      <c r="E23" s="68"/>
      <c r="F23" s="68"/>
    </row>
    <row r="24" spans="1:6" x14ac:dyDescent="0.25">
      <c r="A24" s="46" t="s">
        <v>292</v>
      </c>
      <c r="B24" s="79" t="s">
        <v>224</v>
      </c>
      <c r="C24" s="45" t="s">
        <v>2</v>
      </c>
      <c r="D24" s="68"/>
      <c r="E24" s="68"/>
      <c r="F24" s="68"/>
    </row>
    <row r="25" spans="1:6" ht="30" x14ac:dyDescent="0.25">
      <c r="A25" s="46" t="s">
        <v>293</v>
      </c>
      <c r="B25" s="79" t="s">
        <v>225</v>
      </c>
      <c r="C25" s="45" t="s">
        <v>2</v>
      </c>
      <c r="D25" s="68"/>
      <c r="E25" s="68"/>
      <c r="F25" s="68"/>
    </row>
    <row r="26" spans="1:6" ht="30" x14ac:dyDescent="0.25">
      <c r="A26" s="46" t="s">
        <v>294</v>
      </c>
      <c r="B26" s="79" t="s">
        <v>226</v>
      </c>
      <c r="C26" s="45" t="s">
        <v>2</v>
      </c>
      <c r="D26" s="68"/>
      <c r="E26" s="68"/>
      <c r="F26" s="68"/>
    </row>
    <row r="27" spans="1:6" x14ac:dyDescent="0.25">
      <c r="A27" s="76" t="s">
        <v>305</v>
      </c>
      <c r="B27" s="82" t="s">
        <v>306</v>
      </c>
      <c r="C27" s="45"/>
      <c r="D27" s="68"/>
      <c r="E27" s="68"/>
      <c r="F27" s="68"/>
    </row>
    <row r="28" spans="1:6" x14ac:dyDescent="0.25">
      <c r="A28" s="46" t="s">
        <v>106</v>
      </c>
      <c r="B28" s="79" t="s">
        <v>302</v>
      </c>
      <c r="C28" s="45" t="s">
        <v>2</v>
      </c>
      <c r="D28" s="68"/>
      <c r="E28" s="68"/>
      <c r="F28" s="68"/>
    </row>
    <row r="29" spans="1:6" x14ac:dyDescent="0.25">
      <c r="A29" s="46"/>
      <c r="B29" s="77" t="s">
        <v>311</v>
      </c>
      <c r="C29" s="45"/>
      <c r="D29" s="68"/>
      <c r="E29" s="68"/>
      <c r="F29" s="68"/>
    </row>
    <row r="30" spans="1:6" x14ac:dyDescent="0.25">
      <c r="A30" s="46"/>
      <c r="B30" s="77" t="s">
        <v>7</v>
      </c>
      <c r="C30" s="45"/>
      <c r="D30" s="68"/>
      <c r="E30" s="68"/>
      <c r="F30" s="68"/>
    </row>
    <row r="31" spans="1:6" x14ac:dyDescent="0.25">
      <c r="A31" s="46"/>
      <c r="B31" s="77" t="s">
        <v>8</v>
      </c>
      <c r="C31" s="45"/>
      <c r="D31" s="68"/>
      <c r="E31" s="68"/>
      <c r="F31" s="68"/>
    </row>
    <row r="32" spans="1:6" x14ac:dyDescent="0.25">
      <c r="A32" s="46"/>
      <c r="B32" s="77"/>
      <c r="C32" s="45"/>
      <c r="D32" s="68"/>
      <c r="E32" s="68"/>
      <c r="F32" s="68"/>
    </row>
    <row r="33" spans="1:6" ht="30" x14ac:dyDescent="0.25">
      <c r="A33" s="50" t="s">
        <v>228</v>
      </c>
      <c r="B33" s="80" t="s">
        <v>299</v>
      </c>
      <c r="C33" s="49" t="s">
        <v>2</v>
      </c>
      <c r="D33" s="81"/>
      <c r="E33" s="81"/>
      <c r="F33" s="49" t="s">
        <v>298</v>
      </c>
    </row>
    <row r="34" spans="1:6" ht="30.75" thickBot="1" x14ac:dyDescent="0.3">
      <c r="A34" s="63" t="s">
        <v>232</v>
      </c>
      <c r="B34" s="80" t="s">
        <v>300</v>
      </c>
      <c r="C34" s="85" t="s">
        <v>2</v>
      </c>
      <c r="D34" s="86"/>
      <c r="E34" s="86"/>
      <c r="F34" s="85" t="s">
        <v>298</v>
      </c>
    </row>
    <row r="35" spans="1:6" ht="24.75" customHeight="1" x14ac:dyDescent="0.25">
      <c r="A35" s="59"/>
      <c r="B35" s="77" t="s">
        <v>312</v>
      </c>
      <c r="C35" s="58"/>
      <c r="D35" s="83"/>
      <c r="E35" s="84"/>
      <c r="F35" s="83"/>
    </row>
    <row r="36" spans="1:6" ht="16.5" customHeight="1" x14ac:dyDescent="0.25">
      <c r="A36" s="59"/>
      <c r="B36" s="77" t="s">
        <v>7</v>
      </c>
      <c r="C36" s="58"/>
      <c r="D36" s="83"/>
      <c r="E36" s="68"/>
      <c r="F36" s="83"/>
    </row>
    <row r="37" spans="1:6" ht="14.25" customHeight="1" x14ac:dyDescent="0.25">
      <c r="A37" s="59"/>
      <c r="B37" s="77" t="s">
        <v>8</v>
      </c>
      <c r="C37" s="58"/>
      <c r="D37" s="83"/>
      <c r="E37" s="68"/>
      <c r="F37" s="83"/>
    </row>
    <row r="38" spans="1:6" x14ac:dyDescent="0.25">
      <c r="A38" s="59"/>
      <c r="C38" s="58"/>
      <c r="D38" s="83"/>
      <c r="E38" s="83"/>
      <c r="F38" s="83"/>
    </row>
    <row r="39" spans="1:6" x14ac:dyDescent="0.25">
      <c r="A39" s="59"/>
      <c r="B39" s="77" t="s">
        <v>310</v>
      </c>
      <c r="C39" s="58"/>
      <c r="D39" s="83"/>
      <c r="E39" s="68"/>
      <c r="F39" s="83"/>
    </row>
    <row r="40" spans="1:6" x14ac:dyDescent="0.25">
      <c r="A40" s="59"/>
      <c r="B40" s="77" t="s">
        <v>7</v>
      </c>
      <c r="C40" s="58"/>
      <c r="D40" s="83"/>
      <c r="E40" s="68"/>
      <c r="F40" s="83"/>
    </row>
    <row r="41" spans="1:6" x14ac:dyDescent="0.25">
      <c r="B41" s="77" t="s">
        <v>8</v>
      </c>
      <c r="E41" s="68"/>
    </row>
  </sheetData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Header>&amp;LRénovation d’un immeuble en vue de relogement d’une brigade de surveillance intérieure
Place Abbé Pasty, 45 500 FLEURY LES AUBRAIS&amp;R&amp;P / &amp;N</oddHeader>
    <oddFooter>&amp;REdition 0 - Septembre 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7C100-C3AD-4EE8-BA33-18BC0C10D9ED}">
  <dimension ref="A1:F35"/>
  <sheetViews>
    <sheetView view="pageBreakPreview" zoomScaleNormal="100" zoomScaleSheetLayoutView="100" workbookViewId="0">
      <selection activeCell="A20" sqref="A20:XFD20"/>
    </sheetView>
  </sheetViews>
  <sheetFormatPr baseColWidth="10" defaultRowHeight="15" x14ac:dyDescent="0.25"/>
  <cols>
    <col min="1" max="1" width="7" customWidth="1"/>
    <col min="2" max="2" width="38.140625" customWidth="1"/>
    <col min="3" max="3" width="5.28515625" style="2" customWidth="1"/>
    <col min="6" max="6" width="14" customWidth="1"/>
  </cols>
  <sheetData>
    <row r="1" spans="1:6" ht="15.75" thickBot="1" x14ac:dyDescent="0.3">
      <c r="B1" s="10" t="s">
        <v>12</v>
      </c>
    </row>
    <row r="2" spans="1:6" ht="28.5" customHeight="1" thickBot="1" x14ac:dyDescent="0.3">
      <c r="A2" s="6" t="s">
        <v>0</v>
      </c>
      <c r="B2" s="72" t="s">
        <v>1</v>
      </c>
      <c r="C2" s="7" t="s">
        <v>2</v>
      </c>
      <c r="D2" s="7" t="s">
        <v>5</v>
      </c>
      <c r="E2" s="7" t="s">
        <v>3</v>
      </c>
      <c r="F2" s="8" t="s">
        <v>4</v>
      </c>
    </row>
    <row r="3" spans="1:6" x14ac:dyDescent="0.25">
      <c r="A3" s="3"/>
      <c r="B3" s="52" t="s">
        <v>277</v>
      </c>
      <c r="C3" s="17"/>
      <c r="D3" s="4"/>
      <c r="E3" s="4"/>
      <c r="F3" s="5"/>
    </row>
    <row r="4" spans="1:6" x14ac:dyDescent="0.25">
      <c r="A4" s="75" t="s">
        <v>14</v>
      </c>
      <c r="B4" s="73" t="s">
        <v>151</v>
      </c>
      <c r="C4" s="74" t="s">
        <v>94</v>
      </c>
      <c r="D4" s="33"/>
      <c r="E4" s="33"/>
      <c r="F4" s="34"/>
    </row>
    <row r="5" spans="1:6" x14ac:dyDescent="0.25">
      <c r="A5" s="75" t="s">
        <v>15</v>
      </c>
      <c r="B5" s="73" t="s">
        <v>61</v>
      </c>
      <c r="C5" s="74" t="s">
        <v>94</v>
      </c>
      <c r="D5" s="33"/>
      <c r="E5" s="33"/>
      <c r="F5" s="34"/>
    </row>
    <row r="6" spans="1:6" x14ac:dyDescent="0.25">
      <c r="A6" s="75" t="s">
        <v>16</v>
      </c>
      <c r="B6" s="73" t="s">
        <v>259</v>
      </c>
      <c r="C6" s="74" t="s">
        <v>94</v>
      </c>
      <c r="D6" s="33"/>
      <c r="E6" s="33"/>
      <c r="F6" s="34"/>
    </row>
    <row r="7" spans="1:6" x14ac:dyDescent="0.25">
      <c r="A7" s="75" t="s">
        <v>236</v>
      </c>
      <c r="B7" s="73" t="s">
        <v>127</v>
      </c>
      <c r="C7" s="74" t="s">
        <v>94</v>
      </c>
      <c r="D7" s="33"/>
      <c r="E7" s="33"/>
      <c r="F7" s="34"/>
    </row>
    <row r="8" spans="1:6" x14ac:dyDescent="0.25">
      <c r="A8" s="75" t="s">
        <v>237</v>
      </c>
      <c r="B8" s="73" t="s">
        <v>176</v>
      </c>
      <c r="C8" s="74" t="s">
        <v>94</v>
      </c>
      <c r="D8" s="33"/>
      <c r="E8" s="33"/>
      <c r="F8" s="34"/>
    </row>
    <row r="9" spans="1:6" x14ac:dyDescent="0.25">
      <c r="A9" s="75" t="s">
        <v>238</v>
      </c>
      <c r="B9" s="73" t="s">
        <v>153</v>
      </c>
      <c r="C9" s="74"/>
      <c r="D9" s="33"/>
      <c r="E9" s="33"/>
      <c r="F9" s="34"/>
    </row>
    <row r="10" spans="1:6" x14ac:dyDescent="0.25">
      <c r="A10" s="75" t="s">
        <v>239</v>
      </c>
      <c r="B10" s="73" t="s">
        <v>177</v>
      </c>
      <c r="C10" s="74" t="s">
        <v>94</v>
      </c>
      <c r="D10" s="33"/>
      <c r="E10" s="33"/>
      <c r="F10" s="34"/>
    </row>
    <row r="11" spans="1:6" x14ac:dyDescent="0.25">
      <c r="A11" s="75" t="s">
        <v>240</v>
      </c>
      <c r="B11" s="73" t="s">
        <v>276</v>
      </c>
      <c r="C11" s="32"/>
      <c r="D11" s="33"/>
      <c r="E11" s="33"/>
      <c r="F11" s="34"/>
    </row>
    <row r="12" spans="1:6" x14ac:dyDescent="0.25">
      <c r="A12" s="75" t="s">
        <v>241</v>
      </c>
      <c r="B12" s="73" t="s">
        <v>260</v>
      </c>
      <c r="C12" s="32"/>
      <c r="D12" s="33"/>
      <c r="E12" s="33"/>
      <c r="F12" s="34"/>
    </row>
    <row r="13" spans="1:6" x14ac:dyDescent="0.25">
      <c r="A13" s="3"/>
      <c r="B13" s="23"/>
      <c r="C13" s="17"/>
      <c r="D13" s="4"/>
      <c r="E13" s="4"/>
      <c r="F13" s="5"/>
    </row>
    <row r="14" spans="1:6" x14ac:dyDescent="0.25">
      <c r="A14" s="68" t="s">
        <v>242</v>
      </c>
      <c r="B14" s="69" t="s">
        <v>261</v>
      </c>
      <c r="C14" s="45" t="s">
        <v>95</v>
      </c>
      <c r="D14" s="68"/>
      <c r="E14" s="68"/>
      <c r="F14" s="68"/>
    </row>
    <row r="15" spans="1:6" ht="30" x14ac:dyDescent="0.25">
      <c r="A15" s="68" t="s">
        <v>243</v>
      </c>
      <c r="B15" s="69" t="s">
        <v>262</v>
      </c>
      <c r="C15" s="45" t="s">
        <v>95</v>
      </c>
      <c r="D15" s="68"/>
      <c r="E15" s="68"/>
      <c r="F15" s="68"/>
    </row>
    <row r="16" spans="1:6" x14ac:dyDescent="0.25">
      <c r="A16" s="68"/>
      <c r="B16" s="69"/>
      <c r="C16" s="45"/>
      <c r="D16" s="68"/>
      <c r="E16" s="68"/>
      <c r="F16" s="68"/>
    </row>
    <row r="17" spans="1:6" x14ac:dyDescent="0.25">
      <c r="A17" s="70" t="s">
        <v>244</v>
      </c>
      <c r="B17" s="54" t="s">
        <v>307</v>
      </c>
      <c r="C17" s="45"/>
      <c r="D17" s="68"/>
      <c r="E17" s="68"/>
      <c r="F17" s="68"/>
    </row>
    <row r="18" spans="1:6" ht="45" x14ac:dyDescent="0.25">
      <c r="A18" s="68" t="s">
        <v>245</v>
      </c>
      <c r="B18" s="69" t="s">
        <v>263</v>
      </c>
      <c r="C18" s="45" t="s">
        <v>95</v>
      </c>
      <c r="D18" s="68"/>
      <c r="E18" s="68"/>
      <c r="F18" s="68"/>
    </row>
    <row r="19" spans="1:6" ht="45" x14ac:dyDescent="0.25">
      <c r="A19" s="68" t="s">
        <v>246</v>
      </c>
      <c r="B19" s="69" t="s">
        <v>264</v>
      </c>
      <c r="C19" s="45" t="s">
        <v>178</v>
      </c>
      <c r="D19" s="68"/>
      <c r="E19" s="68"/>
      <c r="F19" s="68"/>
    </row>
    <row r="20" spans="1:6" ht="30" x14ac:dyDescent="0.25">
      <c r="A20" s="70" t="s">
        <v>247</v>
      </c>
      <c r="B20" s="54" t="s">
        <v>308</v>
      </c>
      <c r="C20" s="71"/>
      <c r="D20" s="68"/>
      <c r="E20" s="68"/>
      <c r="F20" s="68"/>
    </row>
    <row r="21" spans="1:6" ht="60" x14ac:dyDescent="0.25">
      <c r="A21" s="68" t="s">
        <v>248</v>
      </c>
      <c r="B21" s="69" t="s">
        <v>265</v>
      </c>
      <c r="C21" s="45" t="s">
        <v>95</v>
      </c>
      <c r="D21" s="68"/>
      <c r="E21" s="68"/>
      <c r="F21" s="68"/>
    </row>
    <row r="22" spans="1:6" ht="60" x14ac:dyDescent="0.25">
      <c r="A22" s="68" t="s">
        <v>249</v>
      </c>
      <c r="B22" s="69" t="s">
        <v>266</v>
      </c>
      <c r="C22" s="45" t="s">
        <v>95</v>
      </c>
      <c r="D22" s="68"/>
      <c r="E22" s="68"/>
      <c r="F22" s="68"/>
    </row>
    <row r="23" spans="1:6" x14ac:dyDescent="0.25">
      <c r="A23" s="68" t="s">
        <v>250</v>
      </c>
      <c r="B23" s="69" t="s">
        <v>267</v>
      </c>
      <c r="C23" s="45" t="s">
        <v>178</v>
      </c>
      <c r="D23" s="68"/>
      <c r="E23" s="68"/>
      <c r="F23" s="68"/>
    </row>
    <row r="24" spans="1:6" x14ac:dyDescent="0.25">
      <c r="A24" s="68" t="s">
        <v>251</v>
      </c>
      <c r="B24" s="69" t="s">
        <v>268</v>
      </c>
      <c r="C24" s="45" t="s">
        <v>95</v>
      </c>
      <c r="D24" s="68"/>
      <c r="E24" s="68"/>
      <c r="F24" s="68"/>
    </row>
    <row r="25" spans="1:6" x14ac:dyDescent="0.25">
      <c r="A25" s="70" t="s">
        <v>252</v>
      </c>
      <c r="B25" s="54" t="s">
        <v>309</v>
      </c>
      <c r="C25" s="71"/>
      <c r="D25" s="68"/>
      <c r="E25" s="68"/>
      <c r="F25" s="68"/>
    </row>
    <row r="26" spans="1:6" ht="30" x14ac:dyDescent="0.25">
      <c r="A26" s="68" t="s">
        <v>253</v>
      </c>
      <c r="B26" s="69" t="s">
        <v>269</v>
      </c>
      <c r="C26" s="45" t="s">
        <v>95</v>
      </c>
      <c r="D26" s="68"/>
      <c r="E26" s="68"/>
      <c r="F26" s="68"/>
    </row>
    <row r="27" spans="1:6" x14ac:dyDescent="0.25">
      <c r="A27" s="68" t="s">
        <v>254</v>
      </c>
      <c r="B27" s="69" t="s">
        <v>270</v>
      </c>
      <c r="C27" s="45" t="s">
        <v>178</v>
      </c>
      <c r="D27" s="68"/>
      <c r="E27" s="68"/>
      <c r="F27" s="68"/>
    </row>
    <row r="28" spans="1:6" ht="30" x14ac:dyDescent="0.25">
      <c r="A28" s="68" t="s">
        <v>295</v>
      </c>
      <c r="B28" s="69" t="s">
        <v>271</v>
      </c>
      <c r="C28" s="45" t="s">
        <v>95</v>
      </c>
      <c r="D28" s="68"/>
      <c r="E28" s="68"/>
      <c r="F28" s="68"/>
    </row>
    <row r="29" spans="1:6" x14ac:dyDescent="0.25">
      <c r="A29" s="70" t="s">
        <v>255</v>
      </c>
      <c r="B29" s="54" t="s">
        <v>272</v>
      </c>
      <c r="C29" s="71"/>
      <c r="D29" s="68"/>
      <c r="E29" s="68"/>
      <c r="F29" s="68"/>
    </row>
    <row r="30" spans="1:6" x14ac:dyDescent="0.25">
      <c r="A30" s="68" t="s">
        <v>256</v>
      </c>
      <c r="B30" s="69" t="s">
        <v>273</v>
      </c>
      <c r="C30" s="45" t="s">
        <v>178</v>
      </c>
      <c r="D30" s="68"/>
      <c r="E30" s="68"/>
      <c r="F30" s="68"/>
    </row>
    <row r="31" spans="1:6" x14ac:dyDescent="0.25">
      <c r="A31" s="68" t="s">
        <v>257</v>
      </c>
      <c r="B31" s="69" t="s">
        <v>274</v>
      </c>
      <c r="C31" s="45" t="s">
        <v>178</v>
      </c>
      <c r="D31" s="68"/>
      <c r="E31" s="68"/>
      <c r="F31" s="68"/>
    </row>
    <row r="32" spans="1:6" x14ac:dyDescent="0.25">
      <c r="A32" s="68" t="s">
        <v>258</v>
      </c>
      <c r="B32" s="69" t="s">
        <v>275</v>
      </c>
      <c r="C32" s="45" t="s">
        <v>178</v>
      </c>
      <c r="D32" s="68"/>
      <c r="E32" s="68"/>
      <c r="F32" s="68"/>
    </row>
    <row r="33" spans="1:6" x14ac:dyDescent="0.25">
      <c r="A33" s="3"/>
      <c r="B33" s="57" t="s">
        <v>6</v>
      </c>
      <c r="C33" s="17"/>
      <c r="D33" s="4"/>
      <c r="E33" s="4"/>
      <c r="F33" s="68">
        <f>SUM(F3:F32)</f>
        <v>0</v>
      </c>
    </row>
    <row r="34" spans="1:6" ht="20.25" customHeight="1" x14ac:dyDescent="0.25">
      <c r="A34" s="3"/>
      <c r="B34" s="57" t="s">
        <v>7</v>
      </c>
      <c r="C34" s="17"/>
      <c r="D34" s="4"/>
      <c r="E34" s="4"/>
      <c r="F34" s="68">
        <f>+F33*0.2</f>
        <v>0</v>
      </c>
    </row>
    <row r="35" spans="1:6" ht="17.25" customHeight="1" x14ac:dyDescent="0.25">
      <c r="A35" s="3"/>
      <c r="B35" s="57" t="s">
        <v>8</v>
      </c>
      <c r="C35" s="17"/>
      <c r="D35" s="4"/>
      <c r="E35" s="4"/>
      <c r="F35" s="68">
        <f>+F33+F34</f>
        <v>0</v>
      </c>
    </row>
  </sheetData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Header>&amp;LRénovation d’un immeuble en vue de relogement d’une brigade de surveillance intérieure
Place Abbé Pasty, 45 500 FLEURY LES AUBRAIS&amp;R&amp;P / &amp;N</oddHeader>
    <oddFooter>&amp;REdition 0 - Septembre 2025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C6A2C-BEFE-4DF9-8B5B-E42270EF1B02}">
  <dimension ref="A2:F69"/>
  <sheetViews>
    <sheetView view="pageBreakPreview" topLeftCell="A43" zoomScale="85" zoomScaleNormal="100" zoomScaleSheetLayoutView="85" workbookViewId="0">
      <selection activeCell="H66" sqref="H66"/>
    </sheetView>
  </sheetViews>
  <sheetFormatPr baseColWidth="10" defaultRowHeight="15" x14ac:dyDescent="0.25"/>
  <cols>
    <col min="1" max="1" width="9.7109375" style="1" customWidth="1"/>
    <col min="2" max="2" width="38.7109375" style="1" customWidth="1"/>
    <col min="3" max="3" width="5.28515625" style="2" customWidth="1"/>
    <col min="4" max="5" width="11.42578125" style="1"/>
    <col min="6" max="6" width="14" style="18" customWidth="1"/>
  </cols>
  <sheetData>
    <row r="2" spans="1:6" x14ac:dyDescent="0.25">
      <c r="B2" s="12" t="s">
        <v>13</v>
      </c>
    </row>
    <row r="3" spans="1:6" ht="15.75" thickBot="1" x14ac:dyDescent="0.3"/>
    <row r="4" spans="1:6" ht="28.5" customHeight="1" thickBot="1" x14ac:dyDescent="0.3">
      <c r="A4" s="6" t="s">
        <v>0</v>
      </c>
      <c r="B4" s="7" t="s">
        <v>1</v>
      </c>
      <c r="C4" s="7" t="s">
        <v>2</v>
      </c>
      <c r="D4" s="7" t="s">
        <v>5</v>
      </c>
      <c r="E4" s="7" t="s">
        <v>3</v>
      </c>
      <c r="F4" s="19" t="s">
        <v>4</v>
      </c>
    </row>
    <row r="5" spans="1:6" x14ac:dyDescent="0.25">
      <c r="A5" s="14"/>
      <c r="B5" s="24"/>
      <c r="C5" s="17"/>
      <c r="D5" s="9"/>
      <c r="E5" s="9"/>
      <c r="F5" s="20"/>
    </row>
    <row r="6" spans="1:6" x14ac:dyDescent="0.25">
      <c r="A6" s="15" t="s">
        <v>14</v>
      </c>
      <c r="B6" s="16" t="s">
        <v>59</v>
      </c>
      <c r="C6" s="17" t="s">
        <v>94</v>
      </c>
      <c r="D6" s="9"/>
      <c r="E6" s="9"/>
      <c r="F6" s="20"/>
    </row>
    <row r="7" spans="1:6" x14ac:dyDescent="0.25">
      <c r="A7" s="15" t="s">
        <v>15</v>
      </c>
      <c r="B7" s="16" t="s">
        <v>60</v>
      </c>
      <c r="C7" s="17" t="s">
        <v>94</v>
      </c>
      <c r="D7" s="9"/>
      <c r="E7" s="9"/>
      <c r="F7" s="20"/>
    </row>
    <row r="8" spans="1:6" x14ac:dyDescent="0.25">
      <c r="A8" s="15" t="s">
        <v>16</v>
      </c>
      <c r="B8" s="16" t="s">
        <v>61</v>
      </c>
      <c r="C8" s="17" t="s">
        <v>94</v>
      </c>
      <c r="D8" s="9"/>
      <c r="E8" s="9"/>
      <c r="F8" s="20"/>
    </row>
    <row r="9" spans="1:6" x14ac:dyDescent="0.25">
      <c r="A9" s="15" t="s">
        <v>17</v>
      </c>
      <c r="B9" s="16" t="s">
        <v>62</v>
      </c>
      <c r="C9" s="17" t="s">
        <v>94</v>
      </c>
      <c r="D9" s="9"/>
      <c r="E9" s="9"/>
      <c r="F9" s="20"/>
    </row>
    <row r="10" spans="1:6" x14ac:dyDescent="0.25">
      <c r="A10" s="15" t="s">
        <v>18</v>
      </c>
      <c r="B10" s="16" t="s">
        <v>63</v>
      </c>
      <c r="C10" s="17" t="s">
        <v>94</v>
      </c>
      <c r="D10" s="9"/>
      <c r="E10" s="9"/>
      <c r="F10" s="20"/>
    </row>
    <row r="11" spans="1:6" x14ac:dyDescent="0.25">
      <c r="A11" s="15"/>
      <c r="B11" s="11"/>
      <c r="C11" s="17"/>
      <c r="D11" s="9"/>
      <c r="E11" s="9"/>
      <c r="F11" s="20"/>
    </row>
    <row r="12" spans="1:6" x14ac:dyDescent="0.25">
      <c r="A12" s="15" t="s">
        <v>21</v>
      </c>
      <c r="B12" s="16" t="s">
        <v>64</v>
      </c>
      <c r="C12" s="17"/>
      <c r="D12" s="9"/>
      <c r="E12" s="9"/>
      <c r="F12" s="20"/>
    </row>
    <row r="13" spans="1:6" x14ac:dyDescent="0.25">
      <c r="A13" s="15" t="s">
        <v>22</v>
      </c>
      <c r="B13" s="11" t="s">
        <v>65</v>
      </c>
      <c r="C13" s="17" t="s">
        <v>94</v>
      </c>
      <c r="D13" s="9"/>
      <c r="E13" s="9"/>
      <c r="F13" s="20"/>
    </row>
    <row r="14" spans="1:6" x14ac:dyDescent="0.25">
      <c r="A14" s="15"/>
      <c r="B14" s="25"/>
      <c r="C14" s="17"/>
      <c r="D14" s="9"/>
      <c r="E14" s="9"/>
      <c r="F14" s="20"/>
    </row>
    <row r="15" spans="1:6" x14ac:dyDescent="0.25">
      <c r="A15" s="15"/>
      <c r="B15" s="29" t="s">
        <v>277</v>
      </c>
      <c r="C15" s="17"/>
      <c r="D15" s="9"/>
      <c r="E15" s="9"/>
      <c r="F15" s="20"/>
    </row>
    <row r="16" spans="1:6" x14ac:dyDescent="0.25">
      <c r="A16" s="15"/>
      <c r="B16" s="24"/>
      <c r="C16" s="17"/>
      <c r="D16" s="9"/>
      <c r="E16" s="9"/>
      <c r="F16" s="20"/>
    </row>
    <row r="17" spans="1:6" x14ac:dyDescent="0.25">
      <c r="A17" s="43" t="s">
        <v>24</v>
      </c>
      <c r="B17" s="44" t="s">
        <v>66</v>
      </c>
      <c r="C17" s="45"/>
      <c r="D17" s="46"/>
      <c r="E17" s="46"/>
      <c r="F17" s="47"/>
    </row>
    <row r="18" spans="1:6" ht="45" x14ac:dyDescent="0.25">
      <c r="A18" s="43" t="s">
        <v>25</v>
      </c>
      <c r="B18" s="43" t="s">
        <v>67</v>
      </c>
      <c r="C18" s="45" t="s">
        <v>95</v>
      </c>
      <c r="D18" s="46"/>
      <c r="E18" s="46"/>
      <c r="F18" s="47"/>
    </row>
    <row r="19" spans="1:6" ht="30" x14ac:dyDescent="0.25">
      <c r="A19" s="43" t="s">
        <v>26</v>
      </c>
      <c r="B19" s="43" t="s">
        <v>68</v>
      </c>
      <c r="C19" s="45" t="s">
        <v>95</v>
      </c>
      <c r="D19" s="46"/>
      <c r="E19" s="46"/>
      <c r="F19" s="47"/>
    </row>
    <row r="20" spans="1:6" ht="30" x14ac:dyDescent="0.25">
      <c r="A20" s="43" t="s">
        <v>27</v>
      </c>
      <c r="B20" s="43" t="s">
        <v>69</v>
      </c>
      <c r="C20" s="45" t="s">
        <v>95</v>
      </c>
      <c r="D20" s="46"/>
      <c r="E20" s="46"/>
      <c r="F20" s="47"/>
    </row>
    <row r="21" spans="1:6" x14ac:dyDescent="0.25">
      <c r="A21" s="43"/>
      <c r="B21" s="43"/>
      <c r="C21" s="45"/>
      <c r="D21" s="46"/>
      <c r="E21" s="46"/>
      <c r="F21" s="47"/>
    </row>
    <row r="22" spans="1:6" x14ac:dyDescent="0.25">
      <c r="A22" s="43" t="s">
        <v>28</v>
      </c>
      <c r="B22" s="44" t="s">
        <v>70</v>
      </c>
      <c r="C22" s="45"/>
      <c r="D22" s="46"/>
      <c r="E22" s="46"/>
      <c r="F22" s="47"/>
    </row>
    <row r="23" spans="1:6" ht="45" x14ac:dyDescent="0.25">
      <c r="A23" s="43" t="s">
        <v>29</v>
      </c>
      <c r="B23" s="43" t="s">
        <v>71</v>
      </c>
      <c r="C23" s="45" t="s">
        <v>95</v>
      </c>
      <c r="D23" s="46"/>
      <c r="E23" s="46"/>
      <c r="F23" s="47"/>
    </row>
    <row r="24" spans="1:6" ht="45" x14ac:dyDescent="0.25">
      <c r="A24" s="43" t="s">
        <v>30</v>
      </c>
      <c r="B24" s="43" t="s">
        <v>72</v>
      </c>
      <c r="C24" s="45" t="s">
        <v>95</v>
      </c>
      <c r="D24" s="46"/>
      <c r="E24" s="46"/>
      <c r="F24" s="47"/>
    </row>
    <row r="25" spans="1:6" ht="45" x14ac:dyDescent="0.25">
      <c r="A25" s="43" t="s">
        <v>31</v>
      </c>
      <c r="B25" s="43" t="s">
        <v>73</v>
      </c>
      <c r="C25" s="45" t="s">
        <v>95</v>
      </c>
      <c r="D25" s="46"/>
      <c r="E25" s="46"/>
      <c r="F25" s="47"/>
    </row>
    <row r="26" spans="1:6" x14ac:dyDescent="0.25">
      <c r="A26" s="43"/>
      <c r="B26" s="43"/>
      <c r="C26" s="45"/>
      <c r="D26" s="46"/>
      <c r="E26" s="46"/>
      <c r="F26" s="47"/>
    </row>
    <row r="27" spans="1:6" x14ac:dyDescent="0.25">
      <c r="A27" s="43" t="s">
        <v>32</v>
      </c>
      <c r="B27" s="44" t="s">
        <v>74</v>
      </c>
      <c r="C27" s="45"/>
      <c r="D27" s="46"/>
      <c r="E27" s="46"/>
      <c r="F27" s="47"/>
    </row>
    <row r="28" spans="1:6" x14ac:dyDescent="0.25">
      <c r="A28" s="43" t="s">
        <v>33</v>
      </c>
      <c r="B28" s="43" t="s">
        <v>75</v>
      </c>
      <c r="C28" s="45"/>
      <c r="D28" s="46"/>
      <c r="E28" s="46"/>
      <c r="F28" s="47"/>
    </row>
    <row r="29" spans="1:6" ht="60" x14ac:dyDescent="0.25">
      <c r="A29" s="43" t="s">
        <v>34</v>
      </c>
      <c r="B29" s="43" t="s">
        <v>76</v>
      </c>
      <c r="C29" s="45" t="s">
        <v>95</v>
      </c>
      <c r="D29" s="46"/>
      <c r="E29" s="46"/>
      <c r="F29" s="47"/>
    </row>
    <row r="30" spans="1:6" ht="30" x14ac:dyDescent="0.25">
      <c r="A30" s="43" t="s">
        <v>35</v>
      </c>
      <c r="B30" s="43" t="s">
        <v>92</v>
      </c>
      <c r="C30" s="45" t="s">
        <v>95</v>
      </c>
      <c r="D30" s="46"/>
      <c r="E30" s="46"/>
      <c r="F30" s="47"/>
    </row>
    <row r="31" spans="1:6" x14ac:dyDescent="0.25">
      <c r="A31" s="43" t="s">
        <v>36</v>
      </c>
      <c r="B31" s="44" t="s">
        <v>77</v>
      </c>
      <c r="C31" s="45" t="s">
        <v>95</v>
      </c>
      <c r="D31" s="46"/>
      <c r="E31" s="46"/>
      <c r="F31" s="47"/>
    </row>
    <row r="32" spans="1:6" ht="45" x14ac:dyDescent="0.25">
      <c r="A32" s="43" t="s">
        <v>37</v>
      </c>
      <c r="B32" s="43" t="s">
        <v>78</v>
      </c>
      <c r="C32" s="45" t="s">
        <v>95</v>
      </c>
      <c r="D32" s="46"/>
      <c r="E32" s="46"/>
      <c r="F32" s="47"/>
    </row>
    <row r="33" spans="1:6" x14ac:dyDescent="0.25">
      <c r="A33" s="43"/>
      <c r="B33" s="43"/>
      <c r="C33" s="45"/>
      <c r="D33" s="46"/>
      <c r="E33" s="46"/>
      <c r="F33" s="47"/>
    </row>
    <row r="34" spans="1:6" x14ac:dyDescent="0.25">
      <c r="A34" s="43" t="s">
        <v>38</v>
      </c>
      <c r="B34" s="44" t="s">
        <v>79</v>
      </c>
      <c r="C34" s="45"/>
      <c r="D34" s="46"/>
      <c r="E34" s="46"/>
      <c r="F34" s="47"/>
    </row>
    <row r="35" spans="1:6" x14ac:dyDescent="0.25">
      <c r="A35" s="43" t="s">
        <v>39</v>
      </c>
      <c r="B35" s="43" t="s">
        <v>75</v>
      </c>
      <c r="C35" s="45"/>
      <c r="D35" s="46"/>
      <c r="E35" s="46"/>
      <c r="F35" s="47"/>
    </row>
    <row r="36" spans="1:6" ht="45" x14ac:dyDescent="0.25">
      <c r="A36" s="43" t="s">
        <v>40</v>
      </c>
      <c r="B36" s="43" t="s">
        <v>80</v>
      </c>
      <c r="C36" s="45" t="s">
        <v>95</v>
      </c>
      <c r="D36" s="46"/>
      <c r="E36" s="46"/>
      <c r="F36" s="47"/>
    </row>
    <row r="37" spans="1:6" ht="45" x14ac:dyDescent="0.25">
      <c r="A37" s="43" t="s">
        <v>41</v>
      </c>
      <c r="B37" s="43" t="s">
        <v>81</v>
      </c>
      <c r="C37" s="45" t="s">
        <v>95</v>
      </c>
      <c r="D37" s="46"/>
      <c r="E37" s="46"/>
      <c r="F37" s="47"/>
    </row>
    <row r="38" spans="1:6" ht="30" x14ac:dyDescent="0.25">
      <c r="A38" s="43" t="s">
        <v>42</v>
      </c>
      <c r="B38" s="43" t="s">
        <v>99</v>
      </c>
      <c r="C38" s="45" t="s">
        <v>95</v>
      </c>
      <c r="D38" s="46"/>
      <c r="E38" s="46"/>
      <c r="F38" s="47"/>
    </row>
    <row r="39" spans="1:6" x14ac:dyDescent="0.25">
      <c r="A39" s="43"/>
      <c r="B39" s="43"/>
      <c r="C39" s="45"/>
      <c r="D39" s="46"/>
      <c r="E39" s="46"/>
      <c r="F39" s="47"/>
    </row>
    <row r="40" spans="1:6" x14ac:dyDescent="0.25">
      <c r="A40" s="43" t="s">
        <v>43</v>
      </c>
      <c r="B40" s="44" t="s">
        <v>82</v>
      </c>
      <c r="C40" s="45"/>
      <c r="D40" s="46"/>
      <c r="E40" s="46"/>
      <c r="F40" s="47"/>
    </row>
    <row r="41" spans="1:6" ht="30" x14ac:dyDescent="0.25">
      <c r="A41" s="43" t="s">
        <v>44</v>
      </c>
      <c r="B41" s="43" t="s">
        <v>83</v>
      </c>
      <c r="C41" s="45" t="s">
        <v>95</v>
      </c>
      <c r="D41" s="46"/>
      <c r="E41" s="46"/>
      <c r="F41" s="47"/>
    </row>
    <row r="43" spans="1:6" x14ac:dyDescent="0.25">
      <c r="A43" s="43" t="s">
        <v>46</v>
      </c>
      <c r="B43" s="43" t="s">
        <v>84</v>
      </c>
      <c r="C43" s="45"/>
      <c r="D43" s="46"/>
      <c r="E43" s="46"/>
      <c r="F43" s="47"/>
    </row>
    <row r="44" spans="1:6" x14ac:dyDescent="0.25">
      <c r="A44" s="43" t="s">
        <v>47</v>
      </c>
      <c r="B44" s="43" t="s">
        <v>85</v>
      </c>
      <c r="C44" s="45" t="s">
        <v>95</v>
      </c>
      <c r="D44" s="46"/>
      <c r="E44" s="46"/>
      <c r="F44" s="47"/>
    </row>
    <row r="45" spans="1:6" x14ac:dyDescent="0.25">
      <c r="A45" s="43" t="s">
        <v>48</v>
      </c>
      <c r="B45" s="43" t="s">
        <v>100</v>
      </c>
      <c r="C45" s="45" t="s">
        <v>95</v>
      </c>
      <c r="D45" s="46"/>
      <c r="E45" s="46"/>
      <c r="F45" s="47"/>
    </row>
    <row r="46" spans="1:6" x14ac:dyDescent="0.25">
      <c r="A46" s="43" t="s">
        <v>49</v>
      </c>
      <c r="B46" s="43" t="s">
        <v>84</v>
      </c>
      <c r="C46" s="45"/>
      <c r="D46" s="46"/>
      <c r="E46" s="46"/>
      <c r="F46" s="47"/>
    </row>
    <row r="47" spans="1:6" x14ac:dyDescent="0.25">
      <c r="A47" s="43" t="s">
        <v>58</v>
      </c>
      <c r="B47" s="43" t="s">
        <v>96</v>
      </c>
      <c r="C47" s="45" t="s">
        <v>95</v>
      </c>
      <c r="D47" s="46"/>
      <c r="E47" s="46"/>
      <c r="F47" s="47"/>
    </row>
    <row r="48" spans="1:6" x14ac:dyDescent="0.25">
      <c r="A48" s="43" t="s">
        <v>50</v>
      </c>
      <c r="B48" s="43" t="s">
        <v>84</v>
      </c>
      <c r="C48" s="45" t="s">
        <v>95</v>
      </c>
      <c r="D48" s="46"/>
      <c r="E48" s="46"/>
      <c r="F48" s="47"/>
    </row>
    <row r="49" spans="1:6" x14ac:dyDescent="0.25">
      <c r="A49" s="43"/>
      <c r="B49" s="43"/>
      <c r="C49" s="45"/>
      <c r="D49" s="46"/>
      <c r="E49" s="46"/>
      <c r="F49" s="47"/>
    </row>
    <row r="50" spans="1:6" x14ac:dyDescent="0.25">
      <c r="A50" s="43" t="s">
        <v>51</v>
      </c>
      <c r="B50" s="44" t="s">
        <v>86</v>
      </c>
      <c r="C50" s="45"/>
      <c r="D50" s="46"/>
      <c r="E50" s="46"/>
      <c r="F50" s="47"/>
    </row>
    <row r="51" spans="1:6" x14ac:dyDescent="0.25">
      <c r="A51" s="43" t="s">
        <v>52</v>
      </c>
      <c r="B51" s="43" t="s">
        <v>87</v>
      </c>
      <c r="C51" s="45" t="s">
        <v>97</v>
      </c>
      <c r="D51" s="46"/>
      <c r="E51" s="46"/>
      <c r="F51" s="47"/>
    </row>
    <row r="52" spans="1:6" ht="29.25" customHeight="1" x14ac:dyDescent="0.25">
      <c r="A52" s="43" t="s">
        <v>53</v>
      </c>
      <c r="B52" s="43" t="s">
        <v>88</v>
      </c>
      <c r="C52" s="45" t="s">
        <v>97</v>
      </c>
      <c r="D52" s="46"/>
      <c r="E52" s="46"/>
      <c r="F52" s="47"/>
    </row>
    <row r="53" spans="1:6" x14ac:dyDescent="0.25">
      <c r="A53" s="43" t="s">
        <v>54</v>
      </c>
      <c r="B53" s="43" t="s">
        <v>91</v>
      </c>
      <c r="C53" s="45" t="s">
        <v>97</v>
      </c>
      <c r="D53" s="46"/>
      <c r="E53" s="46"/>
      <c r="F53" s="47"/>
    </row>
    <row r="54" spans="1:6" x14ac:dyDescent="0.25">
      <c r="A54" s="43" t="s">
        <v>55</v>
      </c>
      <c r="B54" s="43" t="s">
        <v>90</v>
      </c>
      <c r="C54" s="45" t="s">
        <v>97</v>
      </c>
      <c r="D54" s="46"/>
      <c r="E54" s="46"/>
      <c r="F54" s="47"/>
    </row>
    <row r="55" spans="1:6" x14ac:dyDescent="0.25">
      <c r="A55" s="43" t="s">
        <v>56</v>
      </c>
      <c r="B55" s="43" t="s">
        <v>89</v>
      </c>
      <c r="C55" s="45" t="s">
        <v>97</v>
      </c>
      <c r="D55" s="46"/>
      <c r="E55" s="46"/>
      <c r="F55" s="47"/>
    </row>
    <row r="56" spans="1:6" x14ac:dyDescent="0.25">
      <c r="A56" s="43"/>
      <c r="B56" s="43"/>
      <c r="C56" s="45"/>
      <c r="D56" s="46"/>
      <c r="E56" s="46"/>
      <c r="F56" s="47"/>
    </row>
    <row r="57" spans="1:6" x14ac:dyDescent="0.25">
      <c r="A57" s="43" t="s">
        <v>57</v>
      </c>
      <c r="B57" s="44" t="s">
        <v>98</v>
      </c>
      <c r="C57" s="45"/>
      <c r="D57" s="46"/>
      <c r="E57" s="46"/>
      <c r="F57" s="47"/>
    </row>
    <row r="58" spans="1:6" x14ac:dyDescent="0.25">
      <c r="A58" s="43"/>
      <c r="B58" s="57" t="s">
        <v>6</v>
      </c>
      <c r="C58" s="45"/>
      <c r="D58" s="46"/>
      <c r="E58" s="46"/>
      <c r="F58" s="47"/>
    </row>
    <row r="59" spans="1:6" x14ac:dyDescent="0.25">
      <c r="A59" s="43"/>
      <c r="B59" s="57" t="s">
        <v>7</v>
      </c>
      <c r="C59" s="45"/>
      <c r="D59" s="46"/>
      <c r="E59" s="46"/>
      <c r="F59" s="47"/>
    </row>
    <row r="60" spans="1:6" x14ac:dyDescent="0.25">
      <c r="A60" s="43"/>
      <c r="B60" s="57" t="s">
        <v>8</v>
      </c>
      <c r="C60" s="45"/>
      <c r="D60" s="46"/>
      <c r="E60" s="46"/>
      <c r="F60" s="47"/>
    </row>
    <row r="61" spans="1:6" x14ac:dyDescent="0.25">
      <c r="A61" s="43"/>
      <c r="B61" s="44"/>
      <c r="C61" s="45"/>
      <c r="D61" s="46"/>
      <c r="E61" s="46"/>
      <c r="F61" s="47"/>
    </row>
    <row r="62" spans="1:6" x14ac:dyDescent="0.25">
      <c r="A62" s="43"/>
      <c r="B62" s="52" t="s">
        <v>278</v>
      </c>
      <c r="C62" s="45"/>
      <c r="D62" s="46"/>
      <c r="E62" s="46"/>
      <c r="F62" s="53"/>
    </row>
    <row r="63" spans="1:6" x14ac:dyDescent="0.25">
      <c r="A63" s="43"/>
      <c r="B63" s="54"/>
      <c r="C63" s="45"/>
      <c r="D63" s="46"/>
      <c r="E63" s="46"/>
      <c r="F63" s="55"/>
    </row>
    <row r="64" spans="1:6" ht="30" x14ac:dyDescent="0.25">
      <c r="A64" s="48" t="s">
        <v>93</v>
      </c>
      <c r="B64" s="48" t="s">
        <v>296</v>
      </c>
      <c r="C64" s="49" t="s">
        <v>95</v>
      </c>
      <c r="D64" s="50"/>
      <c r="E64" s="50"/>
      <c r="F64" s="56" t="s">
        <v>298</v>
      </c>
    </row>
    <row r="65" spans="1:6" ht="15.75" thickBot="1" x14ac:dyDescent="0.3">
      <c r="A65" s="48" t="s">
        <v>45</v>
      </c>
      <c r="B65" s="65" t="s">
        <v>297</v>
      </c>
      <c r="C65" s="66" t="s">
        <v>95</v>
      </c>
      <c r="D65" s="50"/>
      <c r="E65" s="67"/>
      <c r="F65" s="51" t="s">
        <v>298</v>
      </c>
    </row>
    <row r="66" spans="1:6" ht="15.75" thickTop="1" x14ac:dyDescent="0.25">
      <c r="A66" s="61"/>
      <c r="B66" s="59"/>
      <c r="C66" s="58"/>
      <c r="D66" s="64"/>
      <c r="E66" s="59"/>
      <c r="F66" s="62"/>
    </row>
    <row r="67" spans="1:6" ht="24.75" customHeight="1" x14ac:dyDescent="0.25">
      <c r="A67" s="59"/>
      <c r="B67" s="57" t="s">
        <v>310</v>
      </c>
      <c r="C67" s="58"/>
      <c r="D67" s="59"/>
      <c r="E67" s="46"/>
      <c r="F67" s="60"/>
    </row>
    <row r="68" spans="1:6" ht="24.75" customHeight="1" x14ac:dyDescent="0.25">
      <c r="B68" s="57" t="s">
        <v>7</v>
      </c>
      <c r="E68" s="46"/>
    </row>
    <row r="69" spans="1:6" ht="24.75" customHeight="1" x14ac:dyDescent="0.25">
      <c r="B69" s="57" t="s">
        <v>8</v>
      </c>
      <c r="E69" s="46"/>
    </row>
  </sheetData>
  <pageMargins left="0.70866141732283472" right="0.70866141732283472" top="0.74803149606299213" bottom="0.74803149606299213" header="0.31496062992125984" footer="0.31496062992125984"/>
  <pageSetup paperSize="9" scale="96" orientation="portrait" r:id="rId1"/>
  <headerFooter>
    <oddHeader>&amp;LRénovation d’un immeuble en vue de relogement d’une brigade de surveillance intérieure
Place Abbé Pasty, 45 500 FLEURY LES AUBRAIS&amp;R&amp;P / &amp;N</oddHeader>
    <oddFooter>&amp;REdition 0 - Septembre 2025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6</vt:i4>
      </vt:variant>
    </vt:vector>
  </HeadingPairs>
  <TitlesOfParts>
    <vt:vector size="11" baseType="lpstr">
      <vt:lpstr>3A</vt:lpstr>
      <vt:lpstr>3B</vt:lpstr>
      <vt:lpstr>3C</vt:lpstr>
      <vt:lpstr>3D</vt:lpstr>
      <vt:lpstr>3E</vt:lpstr>
      <vt:lpstr>'3A'!Impression_des_titres</vt:lpstr>
      <vt:lpstr>'3B'!Impression_des_titres</vt:lpstr>
      <vt:lpstr>'3D'!Impression_des_titres</vt:lpstr>
      <vt:lpstr>'3E'!Impression_des_titres</vt:lpstr>
      <vt:lpstr>'3E'!OLE_LINK1</vt:lpstr>
      <vt:lpstr>'3D'!Zone_d_impression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Jean-Luc PIDERI</dc:creator>
  <cp:lastModifiedBy>LEFEBVRE Elizabeth</cp:lastModifiedBy>
  <cp:lastPrinted>2025-11-21T09:51:21Z</cp:lastPrinted>
  <dcterms:created xsi:type="dcterms:W3CDTF">2025-09-22T21:05:01Z</dcterms:created>
  <dcterms:modified xsi:type="dcterms:W3CDTF">2025-12-03T10:31:45Z</dcterms:modified>
</cp:coreProperties>
</file>